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\Desktop\DDOM+Hospicjum\"/>
    </mc:Choice>
  </mc:AlternateContent>
  <xr:revisionPtr revIDLastSave="0" documentId="13_ncr:1_{D3C4E9C2-54E7-496F-9B4F-A34B97808AE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Wspólne" sheetId="3" r:id="rId1"/>
    <sheet name="DDOM" sheetId="1" state="hidden" r:id="rId2"/>
    <sheet name="Hospicjum" sheetId="2" state="hidden" r:id="rId3"/>
  </sheets>
  <definedNames>
    <definedName name="_xlnm._FilterDatabase" localSheetId="0" hidden="1">Wspólne!$A$14:$B$50</definedName>
  </definedNames>
  <calcPr calcId="191029"/>
</workbook>
</file>

<file path=xl/calcChain.xml><?xml version="1.0" encoding="utf-8"?>
<calcChain xmlns="http://schemas.openxmlformats.org/spreadsheetml/2006/main">
  <c r="F53" i="2" l="1"/>
  <c r="F52" i="2"/>
  <c r="F51" i="2"/>
  <c r="F50" i="2"/>
  <c r="F49" i="2"/>
  <c r="F47" i="2"/>
  <c r="F46" i="2"/>
  <c r="F45" i="2"/>
  <c r="F44" i="2"/>
  <c r="F43" i="2"/>
  <c r="F42" i="2"/>
  <c r="F41" i="2"/>
  <c r="D62" i="2" s="1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2" i="2"/>
  <c r="D42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35" i="1" l="1"/>
  <c r="D41" i="1"/>
  <c r="D38" i="1"/>
  <c r="D39" i="1"/>
  <c r="D58" i="2"/>
  <c r="D63" i="2" s="1"/>
  <c r="D59" i="2"/>
  <c r="D40" i="1"/>
  <c r="D61" i="2"/>
  <c r="D60" i="2"/>
  <c r="F55" i="2"/>
  <c r="D43" i="1"/>
  <c r="E43" i="1" l="1"/>
  <c r="E63" i="2"/>
</calcChain>
</file>

<file path=xl/sharedStrings.xml><?xml version="1.0" encoding="utf-8"?>
<sst xmlns="http://schemas.openxmlformats.org/spreadsheetml/2006/main" count="335" uniqueCount="112">
  <si>
    <t>Nazwa asortymentu</t>
  </si>
  <si>
    <t>ilość</t>
  </si>
  <si>
    <t>Fotel biurowy</t>
  </si>
  <si>
    <t>MEBLE</t>
  </si>
  <si>
    <t>Kosz na śmieci</t>
  </si>
  <si>
    <t>INNE</t>
  </si>
  <si>
    <t>Urządzenie wielofunkcyjne</t>
  </si>
  <si>
    <t>SPRZĘT ELEKTR</t>
  </si>
  <si>
    <t>Krzesło</t>
  </si>
  <si>
    <t>Kozetka lekarska</t>
  </si>
  <si>
    <t>WYPOSAŻENIE SZPITALNE</t>
  </si>
  <si>
    <t>Parawan</t>
  </si>
  <si>
    <t>Szafa medyczna</t>
  </si>
  <si>
    <t>Stetoskop</t>
  </si>
  <si>
    <t>Stolik zabiegowy</t>
  </si>
  <si>
    <t>Kule</t>
  </si>
  <si>
    <t>Laski</t>
  </si>
  <si>
    <t>Balkoniki</t>
  </si>
  <si>
    <t>Chodziki</t>
  </si>
  <si>
    <t>Wózki inwalidzkie</t>
  </si>
  <si>
    <t>Łóżko szpitalne</t>
  </si>
  <si>
    <t>Zestaw kołdra i poduszka</t>
  </si>
  <si>
    <t>Krzesła</t>
  </si>
  <si>
    <t>Lodówka</t>
  </si>
  <si>
    <t>AGD</t>
  </si>
  <si>
    <t>Mikrofalówka</t>
  </si>
  <si>
    <t>Szklanki</t>
  </si>
  <si>
    <t>Talerze zestaw 24 osobowy</t>
  </si>
  <si>
    <t>Sztućce zestaw 12 osobowy</t>
  </si>
  <si>
    <t>Czajnik elektryczny</t>
  </si>
  <si>
    <t>Deska do krojenia</t>
  </si>
  <si>
    <t>Noże kuchenne</t>
  </si>
  <si>
    <t>Kosze na śmieci-do segregacji</t>
  </si>
  <si>
    <t>Płyta indukcyjna</t>
  </si>
  <si>
    <t>Zmywarko-wyparzarka</t>
  </si>
  <si>
    <t>Sprzęt do terapii zajęciowej (3 x szachy, 2 x gry planszowe)</t>
  </si>
  <si>
    <t>Aparat EKG</t>
  </si>
  <si>
    <t>Zabudowa meblowa (biurka, szafy zamykane, szafy otwarte, szafy wiszące, stół, blat, panel przy łóżku, drzwiach i panel z lamelami)</t>
  </si>
  <si>
    <t>suma</t>
  </si>
  <si>
    <t>asortyment</t>
  </si>
  <si>
    <t>rodzaj</t>
  </si>
  <si>
    <t>cena jedn</t>
  </si>
  <si>
    <t>ilosc sztuk</t>
  </si>
  <si>
    <t>łączna cena</t>
  </si>
  <si>
    <t>aparat EKG</t>
  </si>
  <si>
    <t>kardiomonitor</t>
  </si>
  <si>
    <t>defiblyrator</t>
  </si>
  <si>
    <t>koncentrator tlenu</t>
  </si>
  <si>
    <t>łóżka szpitalne (łamane)</t>
  </si>
  <si>
    <t>łóżko ortopedyczne</t>
  </si>
  <si>
    <t>podnośnik</t>
  </si>
  <si>
    <t>pompa infuzyjna</t>
  </si>
  <si>
    <t>ugul</t>
  </si>
  <si>
    <t>lampa bakteriobójcza jezdna</t>
  </si>
  <si>
    <t>wózkowanna</t>
  </si>
  <si>
    <t>macerator do naczyń z pulpy</t>
  </si>
  <si>
    <t>wózek do przewozu zwłok</t>
  </si>
  <si>
    <t>balkonik</t>
  </si>
  <si>
    <t>basen (z pulpy)</t>
  </si>
  <si>
    <t>inhalator</t>
  </si>
  <si>
    <t>inny sprzęt przeciwodleżynowy</t>
  </si>
  <si>
    <t>kaczka (z pulpy)</t>
  </si>
  <si>
    <t>kołdra</t>
  </si>
  <si>
    <t>poduszka</t>
  </si>
  <si>
    <t>kosz na śmieci</t>
  </si>
  <si>
    <t>chodzik</t>
  </si>
  <si>
    <t>parawan</t>
  </si>
  <si>
    <t>paś ślizgowy</t>
  </si>
  <si>
    <t>krzesło</t>
  </si>
  <si>
    <t>materac do łóżek</t>
  </si>
  <si>
    <t>materac przeciwodleżynowy</t>
  </si>
  <si>
    <t>laski</t>
  </si>
  <si>
    <t>kule</t>
  </si>
  <si>
    <t>wózek inwalidzki</t>
  </si>
  <si>
    <t>ssak elektryczny</t>
  </si>
  <si>
    <t>szafka przyłóżkowa</t>
  </si>
  <si>
    <t>waga</t>
  </si>
  <si>
    <t>kuchenka mikrofalowa</t>
  </si>
  <si>
    <t>kubek</t>
  </si>
  <si>
    <t>płyta indukcyjna</t>
  </si>
  <si>
    <t>sztućce</t>
  </si>
  <si>
    <t>talerze</t>
  </si>
  <si>
    <t>laptop</t>
  </si>
  <si>
    <t>SPRZĘT ELEKTRONICZNY</t>
  </si>
  <si>
    <t>drukarka</t>
  </si>
  <si>
    <t>oprogramowanie</t>
  </si>
  <si>
    <t>stetoskop</t>
  </si>
  <si>
    <t>kozetka/leżanka</t>
  </si>
  <si>
    <t>stół zabiegowy</t>
  </si>
  <si>
    <t>szafka na leki</t>
  </si>
  <si>
    <t>kaseta na leki psychotropowe</t>
  </si>
  <si>
    <t>wózek na leki</t>
  </si>
  <si>
    <t>wózek zabiegowy</t>
  </si>
  <si>
    <t>wózek do sprzątania</t>
  </si>
  <si>
    <t>wózek na bieliznę</t>
  </si>
  <si>
    <t>DDOM</t>
  </si>
  <si>
    <t>projekt</t>
  </si>
  <si>
    <t>HOSP</t>
  </si>
  <si>
    <t>RAZEM DDOM</t>
  </si>
  <si>
    <t>RAZEM HOSP</t>
  </si>
  <si>
    <t>PRZETARG - wspólnie z HOSP</t>
  </si>
  <si>
    <t>Rozeznanie rynku</t>
  </si>
  <si>
    <t>Wewnętrzna proced Szpitala</t>
  </si>
  <si>
    <t>NR pakietu</t>
  </si>
  <si>
    <t>ugul z osprzętem</t>
  </si>
  <si>
    <t>SL/12/ZP/2021</t>
  </si>
  <si>
    <t xml:space="preserve">ZAMAWIAJĄCY </t>
  </si>
  <si>
    <t>Szpital Św. Leona sp. z o.o. w Opatowie</t>
  </si>
  <si>
    <t>ul. Szpitalna 4</t>
  </si>
  <si>
    <t xml:space="preserve">27-400 Opatów </t>
  </si>
  <si>
    <t>Załącznik nr 1 do SWZ- Wykaz asortymentu</t>
  </si>
  <si>
    <t>Łóżko rehabilitacyjne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</si>
</sst>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center" wrapText="1"/>
    </xf>
    <xf numFmtId="44" fontId="0" fillId="4" borderId="1" xfId="0" applyNumberFormat="1" applyFill="1" applyBorder="1" applyAlignment="1">
      <alignment horizontal="right" vertical="center" wrapText="1"/>
    </xf>
    <xf numFmtId="0" fontId="0" fillId="5" borderId="1" xfId="0" applyFill="1" applyBorder="1" applyAlignment="1">
      <alignment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right" vertical="center" wrapText="1"/>
    </xf>
    <xf numFmtId="0" fontId="0" fillId="6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7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/>
    <xf numFmtId="164" fontId="1" fillId="8" borderId="0" xfId="0" applyNumberFormat="1" applyFont="1" applyFill="1"/>
    <xf numFmtId="164" fontId="0" fillId="0" borderId="0" xfId="0" applyNumberFormat="1" applyFill="1" applyBorder="1" applyAlignment="1">
      <alignment horizontal="right"/>
    </xf>
    <xf numFmtId="164" fontId="0" fillId="0" borderId="0" xfId="0" applyNumberFormat="1"/>
    <xf numFmtId="0" fontId="2" fillId="0" borderId="0" xfId="0" applyFont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vertical="center" wrapText="1"/>
    </xf>
    <xf numFmtId="164" fontId="0" fillId="10" borderId="1" xfId="0" applyNumberFormat="1" applyFill="1" applyBorder="1" applyAlignment="1">
      <alignment horizontal="center" vertical="center" wrapText="1"/>
    </xf>
    <xf numFmtId="164" fontId="0" fillId="10" borderId="1" xfId="0" applyNumberFormat="1" applyFill="1" applyBorder="1" applyAlignment="1">
      <alignment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44" fontId="0" fillId="10" borderId="1" xfId="0" applyNumberFormat="1" applyFill="1" applyBorder="1" applyAlignment="1">
      <alignment vertical="center" wrapText="1"/>
    </xf>
    <xf numFmtId="44" fontId="3" fillId="10" borderId="1" xfId="0" applyNumberFormat="1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44" fontId="0" fillId="3" borderId="1" xfId="0" applyNumberFormat="1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164" fontId="0" fillId="8" borderId="1" xfId="0" applyNumberFormat="1" applyFill="1" applyBorder="1" applyAlignment="1">
      <alignment horizontal="center" vertical="center" wrapText="1"/>
    </xf>
    <xf numFmtId="44" fontId="0" fillId="8" borderId="1" xfId="0" applyNumberFormat="1" applyFill="1" applyBorder="1" applyAlignment="1">
      <alignment vertical="center" wrapText="1"/>
    </xf>
    <xf numFmtId="0" fontId="0" fillId="8" borderId="1" xfId="0" applyFill="1" applyBorder="1" applyAlignment="1">
      <alignment horizontal="center" vertical="center" wrapText="1"/>
    </xf>
    <xf numFmtId="164" fontId="3" fillId="10" borderId="1" xfId="0" applyNumberFormat="1" applyFont="1" applyFill="1" applyBorder="1" applyAlignment="1">
      <alignment vertical="center" wrapText="1"/>
    </xf>
    <xf numFmtId="0" fontId="0" fillId="11" borderId="1" xfId="0" applyFont="1" applyFill="1" applyBorder="1" applyAlignment="1">
      <alignment vertical="center" wrapText="1"/>
    </xf>
    <xf numFmtId="164" fontId="3" fillId="8" borderId="1" xfId="0" applyNumberFormat="1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1" fillId="0" borderId="0" xfId="0" applyNumberFormat="1" applyFont="1" applyFill="1"/>
    <xf numFmtId="164" fontId="0" fillId="0" borderId="1" xfId="0" applyNumberFormat="1" applyBorder="1"/>
    <xf numFmtId="164" fontId="0" fillId="0" borderId="0" xfId="0" applyNumberFormat="1" applyFill="1"/>
    <xf numFmtId="164" fontId="0" fillId="10" borderId="5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/>
    </xf>
    <xf numFmtId="164" fontId="0" fillId="5" borderId="5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/>
    </xf>
    <xf numFmtId="164" fontId="0" fillId="8" borderId="5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7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1028700</xdr:colOff>
      <xdr:row>3</xdr:row>
      <xdr:rowOff>57150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91BCD0D-ED52-4B4F-83E3-5BF8BB07BD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028700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1409700</xdr:colOff>
      <xdr:row>0</xdr:row>
      <xdr:rowOff>161925</xdr:rowOff>
    </xdr:from>
    <xdr:to>
      <xdr:col>2</xdr:col>
      <xdr:colOff>285750</xdr:colOff>
      <xdr:row>3</xdr:row>
      <xdr:rowOff>28575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E85D879-3AF4-4CFD-95B3-5FD111E4247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161925"/>
          <a:ext cx="1409700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1</xdr:row>
      <xdr:rowOff>9525</xdr:rowOff>
    </xdr:from>
    <xdr:to>
      <xdr:col>4</xdr:col>
      <xdr:colOff>390525</xdr:colOff>
      <xdr:row>3</xdr:row>
      <xdr:rowOff>66675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95388F63-A636-4EA3-BFC9-3CA6690CEB3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00025"/>
          <a:ext cx="962025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123825</xdr:colOff>
      <xdr:row>1</xdr:row>
      <xdr:rowOff>28575</xdr:rowOff>
    </xdr:from>
    <xdr:to>
      <xdr:col>7</xdr:col>
      <xdr:colOff>534035</xdr:colOff>
      <xdr:row>3</xdr:row>
      <xdr:rowOff>88900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D722D20-5C13-47AC-AA49-28D2CC690D43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219075"/>
          <a:ext cx="1629410" cy="441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topLeftCell="A24" workbookViewId="0">
      <selection activeCell="I23" sqref="I23"/>
    </sheetView>
  </sheetViews>
  <sheetFormatPr defaultRowHeight="15" x14ac:dyDescent="0.25"/>
  <cols>
    <col min="1" max="1" width="25.5703125" customWidth="1"/>
    <col min="2" max="2" width="12.42578125" customWidth="1"/>
    <col min="3" max="3" width="10.5703125" style="90" customWidth="1"/>
  </cols>
  <sheetData>
    <row r="1" spans="1:9" x14ac:dyDescent="0.25">
      <c r="A1" s="92"/>
      <c r="B1" s="92"/>
      <c r="C1" s="92"/>
      <c r="D1" s="92"/>
      <c r="E1" s="92"/>
      <c r="F1" s="92"/>
      <c r="G1" s="92"/>
      <c r="H1" s="92"/>
      <c r="I1" s="92"/>
    </row>
    <row r="2" spans="1:9" x14ac:dyDescent="0.25">
      <c r="A2" s="92"/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92"/>
      <c r="B3" s="92"/>
      <c r="C3" s="92"/>
      <c r="D3" s="92"/>
      <c r="E3" s="92"/>
      <c r="F3" s="92"/>
      <c r="G3" s="92"/>
      <c r="H3" s="92"/>
      <c r="I3" s="92"/>
    </row>
    <row r="4" spans="1:9" x14ac:dyDescent="0.25">
      <c r="A4" s="92"/>
      <c r="B4" s="92"/>
      <c r="C4" s="92"/>
      <c r="D4" s="92"/>
      <c r="E4" s="92"/>
      <c r="F4" s="92"/>
      <c r="G4" s="92"/>
      <c r="H4" s="92"/>
      <c r="I4" s="92"/>
    </row>
    <row r="5" spans="1:9" x14ac:dyDescent="0.25">
      <c r="A5" s="92"/>
      <c r="B5" s="92"/>
      <c r="C5" s="92"/>
      <c r="D5" s="92"/>
      <c r="E5" s="92"/>
      <c r="F5" s="92"/>
      <c r="G5" s="92"/>
      <c r="H5" s="92"/>
      <c r="I5" s="92"/>
    </row>
    <row r="6" spans="1:9" x14ac:dyDescent="0.25">
      <c r="A6" s="92" t="s">
        <v>105</v>
      </c>
      <c r="B6" s="92"/>
      <c r="C6" s="92"/>
      <c r="D6" s="101" t="s">
        <v>110</v>
      </c>
      <c r="E6" s="101"/>
      <c r="F6" s="101"/>
      <c r="G6" s="101"/>
      <c r="H6" s="101"/>
      <c r="I6" s="92"/>
    </row>
    <row r="7" spans="1:9" x14ac:dyDescent="0.25">
      <c r="A7" s="92"/>
      <c r="B7" s="92"/>
      <c r="C7" s="92"/>
      <c r="D7" s="92"/>
      <c r="E7" s="92"/>
      <c r="F7" s="92"/>
      <c r="G7" s="92"/>
      <c r="H7" s="92"/>
      <c r="I7" s="92"/>
    </row>
    <row r="8" spans="1:9" x14ac:dyDescent="0.25">
      <c r="A8" s="99" t="s">
        <v>106</v>
      </c>
      <c r="B8" s="92"/>
      <c r="C8" s="92"/>
      <c r="D8" s="92"/>
      <c r="E8" s="92"/>
      <c r="F8" s="92"/>
      <c r="G8" s="92"/>
      <c r="H8" s="92"/>
      <c r="I8" s="92"/>
    </row>
    <row r="9" spans="1:9" x14ac:dyDescent="0.25">
      <c r="A9" s="99"/>
      <c r="B9" s="92"/>
      <c r="C9" s="92"/>
      <c r="D9" s="92"/>
      <c r="E9" s="92"/>
      <c r="F9" s="92"/>
      <c r="G9" s="92"/>
      <c r="H9" s="92"/>
      <c r="I9" s="92"/>
    </row>
    <row r="10" spans="1:9" x14ac:dyDescent="0.25">
      <c r="A10" s="100" t="s">
        <v>107</v>
      </c>
      <c r="B10" s="98"/>
      <c r="C10" s="98"/>
      <c r="D10" s="92"/>
      <c r="E10" s="92"/>
      <c r="F10" s="92"/>
      <c r="G10" s="92"/>
      <c r="H10" s="92"/>
      <c r="I10" s="92"/>
    </row>
    <row r="11" spans="1:9" x14ac:dyDescent="0.25">
      <c r="A11" s="100" t="s">
        <v>108</v>
      </c>
      <c r="B11" s="98"/>
      <c r="C11" s="98"/>
      <c r="D11" s="92"/>
      <c r="E11" s="92"/>
      <c r="F11" s="92"/>
      <c r="G11" s="92"/>
      <c r="H11" s="92"/>
      <c r="I11" s="92"/>
    </row>
    <row r="12" spans="1:9" x14ac:dyDescent="0.25">
      <c r="A12" s="100" t="s">
        <v>109</v>
      </c>
      <c r="B12" s="98"/>
      <c r="C12" s="98"/>
      <c r="D12" s="92"/>
      <c r="E12" s="92"/>
      <c r="F12" s="92"/>
      <c r="G12" s="92"/>
      <c r="H12" s="92"/>
      <c r="I12" s="92"/>
    </row>
    <row r="13" spans="1:9" x14ac:dyDescent="0.25">
      <c r="C13" s="92"/>
    </row>
    <row r="14" spans="1:9" x14ac:dyDescent="0.25">
      <c r="A14" s="84" t="s">
        <v>0</v>
      </c>
      <c r="B14" s="85" t="s">
        <v>1</v>
      </c>
      <c r="C14" s="85" t="s">
        <v>103</v>
      </c>
    </row>
    <row r="15" spans="1:9" s="96" customFormat="1" x14ac:dyDescent="0.25">
      <c r="A15" s="94" t="s">
        <v>9</v>
      </c>
      <c r="B15" s="95">
        <v>3</v>
      </c>
      <c r="C15" s="93">
        <v>2</v>
      </c>
      <c r="E15" s="97"/>
    </row>
    <row r="16" spans="1:9" s="96" customFormat="1" x14ac:dyDescent="0.25">
      <c r="A16" s="94" t="s">
        <v>11</v>
      </c>
      <c r="B16" s="95">
        <v>7</v>
      </c>
      <c r="C16" s="93">
        <v>2</v>
      </c>
    </row>
    <row r="17" spans="1:3" s="96" customFormat="1" x14ac:dyDescent="0.25">
      <c r="A17" s="94" t="s">
        <v>12</v>
      </c>
      <c r="B17" s="95">
        <v>3</v>
      </c>
      <c r="C17" s="93">
        <v>2</v>
      </c>
    </row>
    <row r="18" spans="1:3" s="96" customFormat="1" x14ac:dyDescent="0.25">
      <c r="A18" s="94" t="s">
        <v>13</v>
      </c>
      <c r="B18" s="95">
        <v>4</v>
      </c>
      <c r="C18" s="93">
        <v>1</v>
      </c>
    </row>
    <row r="19" spans="1:3" s="96" customFormat="1" x14ac:dyDescent="0.25">
      <c r="A19" s="94" t="s">
        <v>14</v>
      </c>
      <c r="B19" s="95">
        <v>2</v>
      </c>
      <c r="C19" s="93">
        <v>2</v>
      </c>
    </row>
    <row r="20" spans="1:3" s="96" customFormat="1" x14ac:dyDescent="0.25">
      <c r="A20" s="94" t="s">
        <v>15</v>
      </c>
      <c r="B20" s="95">
        <v>16</v>
      </c>
      <c r="C20" s="93">
        <v>2</v>
      </c>
    </row>
    <row r="21" spans="1:3" s="96" customFormat="1" x14ac:dyDescent="0.25">
      <c r="A21" s="94" t="s">
        <v>16</v>
      </c>
      <c r="B21" s="95">
        <v>14</v>
      </c>
      <c r="C21" s="93">
        <v>2</v>
      </c>
    </row>
    <row r="22" spans="1:3" s="96" customFormat="1" x14ac:dyDescent="0.25">
      <c r="A22" s="94" t="s">
        <v>17</v>
      </c>
      <c r="B22" s="95">
        <v>14</v>
      </c>
      <c r="C22" s="93">
        <v>2</v>
      </c>
    </row>
    <row r="23" spans="1:3" s="96" customFormat="1" x14ac:dyDescent="0.25">
      <c r="A23" s="94" t="s">
        <v>18</v>
      </c>
      <c r="B23" s="95">
        <v>11</v>
      </c>
      <c r="C23" s="93">
        <v>2</v>
      </c>
    </row>
    <row r="24" spans="1:3" s="96" customFormat="1" x14ac:dyDescent="0.25">
      <c r="A24" s="94" t="s">
        <v>19</v>
      </c>
      <c r="B24" s="95">
        <v>8</v>
      </c>
      <c r="C24" s="93">
        <v>2</v>
      </c>
    </row>
    <row r="25" spans="1:3" s="96" customFormat="1" x14ac:dyDescent="0.25">
      <c r="A25" s="94" t="s">
        <v>111</v>
      </c>
      <c r="B25" s="95">
        <v>17</v>
      </c>
      <c r="C25" s="93">
        <v>4</v>
      </c>
    </row>
    <row r="26" spans="1:3" s="96" customFormat="1" x14ac:dyDescent="0.25">
      <c r="A26" s="94" t="s">
        <v>36</v>
      </c>
      <c r="B26" s="95">
        <v>2</v>
      </c>
      <c r="C26" s="93">
        <v>1</v>
      </c>
    </row>
    <row r="27" spans="1:3" s="96" customFormat="1" x14ac:dyDescent="0.25">
      <c r="A27" s="94" t="s">
        <v>45</v>
      </c>
      <c r="B27" s="95">
        <v>1</v>
      </c>
      <c r="C27" s="93">
        <v>1</v>
      </c>
    </row>
    <row r="28" spans="1:3" s="96" customFormat="1" x14ac:dyDescent="0.25">
      <c r="A28" s="94" t="s">
        <v>46</v>
      </c>
      <c r="B28" s="95">
        <v>1</v>
      </c>
      <c r="C28" s="93">
        <v>1</v>
      </c>
    </row>
    <row r="29" spans="1:3" s="96" customFormat="1" x14ac:dyDescent="0.25">
      <c r="A29" s="94" t="s">
        <v>47</v>
      </c>
      <c r="B29" s="95">
        <v>4</v>
      </c>
      <c r="C29" s="93">
        <v>6</v>
      </c>
    </row>
    <row r="30" spans="1:3" s="96" customFormat="1" x14ac:dyDescent="0.25">
      <c r="A30" s="94" t="s">
        <v>50</v>
      </c>
      <c r="B30" s="95">
        <v>1</v>
      </c>
      <c r="C30" s="93">
        <v>2</v>
      </c>
    </row>
    <row r="31" spans="1:3" s="96" customFormat="1" x14ac:dyDescent="0.25">
      <c r="A31" s="94" t="s">
        <v>51</v>
      </c>
      <c r="B31" s="95">
        <v>6</v>
      </c>
      <c r="C31" s="93">
        <v>1</v>
      </c>
    </row>
    <row r="32" spans="1:3" s="96" customFormat="1" x14ac:dyDescent="0.25">
      <c r="A32" s="94" t="s">
        <v>104</v>
      </c>
      <c r="B32" s="95">
        <v>1</v>
      </c>
      <c r="C32" s="93">
        <v>5</v>
      </c>
    </row>
    <row r="33" spans="1:3" s="96" customFormat="1" ht="30" x14ac:dyDescent="0.25">
      <c r="A33" s="94" t="s">
        <v>53</v>
      </c>
      <c r="B33" s="95">
        <v>1</v>
      </c>
      <c r="C33" s="93">
        <v>1</v>
      </c>
    </row>
    <row r="34" spans="1:3" s="96" customFormat="1" x14ac:dyDescent="0.25">
      <c r="A34" s="94" t="s">
        <v>54</v>
      </c>
      <c r="B34" s="95">
        <v>1</v>
      </c>
      <c r="C34" s="93">
        <v>2</v>
      </c>
    </row>
    <row r="35" spans="1:3" s="96" customFormat="1" ht="30" x14ac:dyDescent="0.25">
      <c r="A35" s="94" t="s">
        <v>55</v>
      </c>
      <c r="B35" s="95">
        <v>1</v>
      </c>
      <c r="C35" s="93">
        <v>3</v>
      </c>
    </row>
    <row r="36" spans="1:3" s="96" customFormat="1" x14ac:dyDescent="0.25">
      <c r="A36" s="94" t="s">
        <v>56</v>
      </c>
      <c r="B36" s="95">
        <v>1</v>
      </c>
      <c r="C36" s="93">
        <v>2</v>
      </c>
    </row>
    <row r="37" spans="1:3" s="96" customFormat="1" x14ac:dyDescent="0.25">
      <c r="A37" s="94" t="s">
        <v>58</v>
      </c>
      <c r="B37" s="95">
        <v>1000</v>
      </c>
      <c r="C37" s="93">
        <v>3</v>
      </c>
    </row>
    <row r="38" spans="1:3" s="96" customFormat="1" x14ac:dyDescent="0.25">
      <c r="A38" s="94" t="s">
        <v>59</v>
      </c>
      <c r="B38" s="95">
        <v>10</v>
      </c>
      <c r="C38" s="93">
        <v>1</v>
      </c>
    </row>
    <row r="39" spans="1:3" s="96" customFormat="1" ht="30" x14ac:dyDescent="0.25">
      <c r="A39" s="94" t="s">
        <v>60</v>
      </c>
      <c r="B39" s="95">
        <v>4</v>
      </c>
      <c r="C39" s="93">
        <v>4</v>
      </c>
    </row>
    <row r="40" spans="1:3" s="96" customFormat="1" ht="15.75" customHeight="1" x14ac:dyDescent="0.25">
      <c r="A40" s="94" t="s">
        <v>61</v>
      </c>
      <c r="B40" s="95">
        <v>500</v>
      </c>
      <c r="C40" s="93">
        <v>3</v>
      </c>
    </row>
    <row r="41" spans="1:3" s="96" customFormat="1" x14ac:dyDescent="0.25">
      <c r="A41" s="94" t="s">
        <v>67</v>
      </c>
      <c r="B41" s="95">
        <v>5</v>
      </c>
      <c r="C41" s="93">
        <v>1</v>
      </c>
    </row>
    <row r="42" spans="1:3" s="96" customFormat="1" x14ac:dyDescent="0.25">
      <c r="A42" s="94" t="s">
        <v>69</v>
      </c>
      <c r="B42" s="95">
        <v>13</v>
      </c>
      <c r="C42" s="93">
        <v>4</v>
      </c>
    </row>
    <row r="43" spans="1:3" s="96" customFormat="1" ht="30" x14ac:dyDescent="0.25">
      <c r="A43" s="94" t="s">
        <v>70</v>
      </c>
      <c r="B43" s="95">
        <v>8</v>
      </c>
      <c r="C43" s="93">
        <v>4</v>
      </c>
    </row>
    <row r="44" spans="1:3" s="96" customFormat="1" x14ac:dyDescent="0.25">
      <c r="A44" s="94" t="s">
        <v>74</v>
      </c>
      <c r="B44" s="95">
        <v>4</v>
      </c>
      <c r="C44" s="93">
        <v>1</v>
      </c>
    </row>
    <row r="45" spans="1:3" s="96" customFormat="1" x14ac:dyDescent="0.25">
      <c r="A45" s="94" t="s">
        <v>76</v>
      </c>
      <c r="B45" s="95">
        <v>1</v>
      </c>
      <c r="C45" s="93">
        <v>1</v>
      </c>
    </row>
    <row r="46" spans="1:3" s="96" customFormat="1" ht="30" x14ac:dyDescent="0.25">
      <c r="A46" s="94" t="s">
        <v>90</v>
      </c>
      <c r="B46" s="95">
        <v>1</v>
      </c>
      <c r="C46" s="93">
        <v>2</v>
      </c>
    </row>
    <row r="47" spans="1:3" s="96" customFormat="1" x14ac:dyDescent="0.25">
      <c r="A47" s="94" t="s">
        <v>91</v>
      </c>
      <c r="B47" s="95">
        <v>2</v>
      </c>
      <c r="C47" s="93">
        <v>2</v>
      </c>
    </row>
    <row r="48" spans="1:3" s="96" customFormat="1" x14ac:dyDescent="0.25">
      <c r="A48" s="94" t="s">
        <v>92</v>
      </c>
      <c r="B48" s="95">
        <v>2</v>
      </c>
      <c r="C48" s="93">
        <v>2</v>
      </c>
    </row>
    <row r="49" spans="1:4" s="96" customFormat="1" x14ac:dyDescent="0.25">
      <c r="A49" s="94" t="s">
        <v>93</v>
      </c>
      <c r="B49" s="95">
        <v>2</v>
      </c>
      <c r="C49" s="93">
        <v>2</v>
      </c>
    </row>
    <row r="50" spans="1:4" s="96" customFormat="1" x14ac:dyDescent="0.25">
      <c r="A50" s="94" t="s">
        <v>94</v>
      </c>
      <c r="B50" s="95">
        <v>1</v>
      </c>
      <c r="C50" s="93">
        <v>2</v>
      </c>
    </row>
    <row r="51" spans="1:4" x14ac:dyDescent="0.25">
      <c r="C51" s="92"/>
      <c r="D51" s="92"/>
    </row>
    <row r="52" spans="1:4" x14ac:dyDescent="0.25">
      <c r="C52" s="92"/>
      <c r="D52" s="92"/>
    </row>
    <row r="53" spans="1:4" x14ac:dyDescent="0.25">
      <c r="C53" s="92"/>
      <c r="D53" s="92"/>
    </row>
    <row r="54" spans="1:4" x14ac:dyDescent="0.25">
      <c r="C54" s="92"/>
      <c r="D54" s="92"/>
    </row>
    <row r="55" spans="1:4" x14ac:dyDescent="0.25">
      <c r="A55" s="86"/>
      <c r="C55" s="92"/>
      <c r="D55" s="92"/>
    </row>
    <row r="56" spans="1:4" x14ac:dyDescent="0.25">
      <c r="A56" s="88"/>
      <c r="C56" s="92"/>
      <c r="D56" s="92"/>
    </row>
    <row r="57" spans="1:4" x14ac:dyDescent="0.25">
      <c r="A57" s="88"/>
      <c r="C57" s="92"/>
      <c r="D57" s="92"/>
    </row>
    <row r="58" spans="1:4" x14ac:dyDescent="0.25">
      <c r="A58" s="88"/>
      <c r="C58" s="92"/>
      <c r="D58" s="92"/>
    </row>
    <row r="59" spans="1:4" x14ac:dyDescent="0.25">
      <c r="A59" s="88"/>
      <c r="C59" s="92"/>
      <c r="D59" s="92"/>
    </row>
    <row r="60" spans="1:4" x14ac:dyDescent="0.25">
      <c r="C60" s="92"/>
      <c r="D60" s="92"/>
    </row>
    <row r="61" spans="1:4" x14ac:dyDescent="0.25">
      <c r="C61" s="92"/>
      <c r="D61" s="92"/>
    </row>
    <row r="62" spans="1:4" x14ac:dyDescent="0.25">
      <c r="C62" s="92"/>
      <c r="D62" s="92"/>
    </row>
    <row r="63" spans="1:4" x14ac:dyDescent="0.25">
      <c r="A63" s="89"/>
      <c r="C63" s="92"/>
      <c r="D63" s="92"/>
    </row>
    <row r="64" spans="1:4" x14ac:dyDescent="0.25">
      <c r="C64" s="92"/>
      <c r="D64" s="92"/>
    </row>
    <row r="65" spans="3:4" x14ac:dyDescent="0.25">
      <c r="C65" s="92"/>
      <c r="D65" s="92"/>
    </row>
    <row r="66" spans="3:4" x14ac:dyDescent="0.25">
      <c r="C66" s="92"/>
      <c r="D66" s="92"/>
    </row>
    <row r="67" spans="3:4" x14ac:dyDescent="0.25">
      <c r="C67" s="92"/>
      <c r="D67" s="92"/>
    </row>
    <row r="68" spans="3:4" x14ac:dyDescent="0.25">
      <c r="C68" s="92"/>
      <c r="D68" s="92"/>
    </row>
    <row r="69" spans="3:4" x14ac:dyDescent="0.25">
      <c r="C69" s="92"/>
      <c r="D69" s="92"/>
    </row>
    <row r="70" spans="3:4" x14ac:dyDescent="0.25">
      <c r="C70" s="92"/>
      <c r="D70" s="92"/>
    </row>
    <row r="71" spans="3:4" x14ac:dyDescent="0.25">
      <c r="C71" s="92"/>
      <c r="D71" s="92"/>
    </row>
    <row r="72" spans="3:4" x14ac:dyDescent="0.25">
      <c r="C72" s="92"/>
      <c r="D72" s="92"/>
    </row>
    <row r="73" spans="3:4" x14ac:dyDescent="0.25">
      <c r="C73" s="92"/>
      <c r="D73" s="92"/>
    </row>
    <row r="74" spans="3:4" x14ac:dyDescent="0.25">
      <c r="C74" s="92"/>
      <c r="D74" s="92"/>
    </row>
    <row r="75" spans="3:4" x14ac:dyDescent="0.25">
      <c r="C75" s="92"/>
      <c r="D75" s="92"/>
    </row>
    <row r="76" spans="3:4" x14ac:dyDescent="0.25">
      <c r="C76" s="92"/>
      <c r="D76" s="92"/>
    </row>
    <row r="77" spans="3:4" x14ac:dyDescent="0.25">
      <c r="C77" s="92"/>
      <c r="D77" s="92"/>
    </row>
    <row r="78" spans="3:4" x14ac:dyDescent="0.25">
      <c r="C78" s="92"/>
      <c r="D78" s="92"/>
    </row>
    <row r="79" spans="3:4" x14ac:dyDescent="0.25">
      <c r="C79" s="92"/>
      <c r="D79" s="92"/>
    </row>
    <row r="80" spans="3:4" x14ac:dyDescent="0.25">
      <c r="C80" s="92"/>
      <c r="D80" s="92"/>
    </row>
    <row r="81" spans="3:4" x14ac:dyDescent="0.25">
      <c r="C81" s="92"/>
      <c r="D81" s="92"/>
    </row>
    <row r="82" spans="3:4" x14ac:dyDescent="0.25">
      <c r="C82" s="92"/>
      <c r="D82" s="92"/>
    </row>
    <row r="83" spans="3:4" x14ac:dyDescent="0.25">
      <c r="C83" s="92"/>
      <c r="D83" s="92"/>
    </row>
    <row r="84" spans="3:4" x14ac:dyDescent="0.25">
      <c r="C84" s="92"/>
      <c r="D84" s="92"/>
    </row>
    <row r="85" spans="3:4" x14ac:dyDescent="0.25">
      <c r="C85" s="92"/>
      <c r="D85" s="92"/>
    </row>
    <row r="86" spans="3:4" x14ac:dyDescent="0.25">
      <c r="C86" s="92"/>
      <c r="D86" s="92"/>
    </row>
    <row r="87" spans="3:4" x14ac:dyDescent="0.25">
      <c r="C87" s="91"/>
    </row>
  </sheetData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opLeftCell="A12" workbookViewId="0">
      <selection activeCell="B39" sqref="B39:B42"/>
    </sheetView>
  </sheetViews>
  <sheetFormatPr defaultRowHeight="15" x14ac:dyDescent="0.25"/>
  <cols>
    <col min="1" max="1" width="4" customWidth="1"/>
    <col min="2" max="2" width="27" bestFit="1" customWidth="1"/>
    <col min="3" max="3" width="26.42578125" style="43" customWidth="1"/>
    <col min="4" max="4" width="13.140625" customWidth="1"/>
    <col min="5" max="5" width="9" bestFit="1" customWidth="1"/>
    <col min="6" max="6" width="11.7109375" style="44" customWidth="1"/>
    <col min="7" max="7" width="13.140625" customWidth="1"/>
  </cols>
  <sheetData>
    <row r="1" spans="1:10" x14ac:dyDescent="0.25">
      <c r="A1" s="1"/>
      <c r="B1" s="1" t="s">
        <v>39</v>
      </c>
      <c r="C1" s="2" t="s">
        <v>40</v>
      </c>
      <c r="D1" s="46" t="s">
        <v>41</v>
      </c>
      <c r="E1" s="47" t="s">
        <v>42</v>
      </c>
      <c r="F1" s="48" t="s">
        <v>43</v>
      </c>
      <c r="G1" s="2" t="s">
        <v>96</v>
      </c>
    </row>
    <row r="2" spans="1:10" x14ac:dyDescent="0.25">
      <c r="A2" s="3">
        <v>1</v>
      </c>
      <c r="B2" s="4" t="s">
        <v>2</v>
      </c>
      <c r="C2" s="5" t="s">
        <v>3</v>
      </c>
      <c r="D2" s="6">
        <v>417.35</v>
      </c>
      <c r="E2" s="7">
        <v>4</v>
      </c>
      <c r="F2" s="8">
        <f t="shared" ref="F2:F6" si="0">D2*E2</f>
        <v>1669.4</v>
      </c>
      <c r="G2" s="80" t="s">
        <v>95</v>
      </c>
    </row>
    <row r="3" spans="1:10" x14ac:dyDescent="0.25">
      <c r="A3" s="3">
        <v>2</v>
      </c>
      <c r="B3" s="9" t="s">
        <v>4</v>
      </c>
      <c r="C3" s="10" t="s">
        <v>5</v>
      </c>
      <c r="D3" s="11">
        <v>60</v>
      </c>
      <c r="E3" s="12">
        <v>6</v>
      </c>
      <c r="F3" s="13">
        <f t="shared" si="0"/>
        <v>360</v>
      </c>
      <c r="G3" s="80" t="s">
        <v>95</v>
      </c>
    </row>
    <row r="4" spans="1:10" ht="16.5" customHeight="1" x14ac:dyDescent="0.25">
      <c r="A4" s="3">
        <v>3</v>
      </c>
      <c r="B4" s="3" t="s">
        <v>6</v>
      </c>
      <c r="C4" s="14" t="s">
        <v>7</v>
      </c>
      <c r="D4" s="15">
        <v>1585</v>
      </c>
      <c r="E4" s="16">
        <v>1</v>
      </c>
      <c r="F4" s="17">
        <f t="shared" si="0"/>
        <v>1585</v>
      </c>
      <c r="G4" s="80" t="s">
        <v>95</v>
      </c>
    </row>
    <row r="5" spans="1:10" x14ac:dyDescent="0.25">
      <c r="A5" s="3">
        <v>4</v>
      </c>
      <c r="B5" s="4" t="s">
        <v>8</v>
      </c>
      <c r="C5" s="5" t="s">
        <v>3</v>
      </c>
      <c r="D5" s="6">
        <v>134</v>
      </c>
      <c r="E5" s="7">
        <v>3</v>
      </c>
      <c r="F5" s="8">
        <f t="shared" si="0"/>
        <v>402</v>
      </c>
      <c r="G5" s="80" t="s">
        <v>95</v>
      </c>
    </row>
    <row r="6" spans="1:10" x14ac:dyDescent="0.25">
      <c r="A6" s="3">
        <v>5</v>
      </c>
      <c r="B6" s="18" t="s">
        <v>9</v>
      </c>
      <c r="C6" s="19" t="s">
        <v>10</v>
      </c>
      <c r="D6" s="20">
        <v>600</v>
      </c>
      <c r="E6" s="21">
        <v>1</v>
      </c>
      <c r="F6" s="22">
        <f t="shared" si="0"/>
        <v>600</v>
      </c>
      <c r="G6" s="80" t="s">
        <v>95</v>
      </c>
      <c r="J6" s="23"/>
    </row>
    <row r="7" spans="1:10" x14ac:dyDescent="0.25">
      <c r="A7" s="3">
        <v>6</v>
      </c>
      <c r="B7" s="18" t="s">
        <v>11</v>
      </c>
      <c r="C7" s="19" t="s">
        <v>10</v>
      </c>
      <c r="D7" s="24">
        <v>460</v>
      </c>
      <c r="E7" s="21">
        <v>2</v>
      </c>
      <c r="F7" s="22">
        <f>D7*E7</f>
        <v>920</v>
      </c>
      <c r="G7" s="80" t="s">
        <v>95</v>
      </c>
    </row>
    <row r="8" spans="1:10" x14ac:dyDescent="0.25">
      <c r="A8" s="3">
        <v>7</v>
      </c>
      <c r="B8" s="18" t="s">
        <v>9</v>
      </c>
      <c r="C8" s="19" t="s">
        <v>10</v>
      </c>
      <c r="D8" s="20">
        <v>600</v>
      </c>
      <c r="E8" s="21">
        <v>1</v>
      </c>
      <c r="F8" s="22">
        <f t="shared" ref="F8:F16" si="1">D8*E8</f>
        <v>600</v>
      </c>
      <c r="G8" s="80" t="s">
        <v>95</v>
      </c>
    </row>
    <row r="9" spans="1:10" x14ac:dyDescent="0.25">
      <c r="A9" s="3">
        <v>8</v>
      </c>
      <c r="B9" s="18" t="s">
        <v>12</v>
      </c>
      <c r="C9" s="19" t="s">
        <v>10</v>
      </c>
      <c r="D9" s="20">
        <v>1500</v>
      </c>
      <c r="E9" s="21">
        <v>1</v>
      </c>
      <c r="F9" s="22">
        <f t="shared" si="1"/>
        <v>1500</v>
      </c>
      <c r="G9" s="80" t="s">
        <v>95</v>
      </c>
    </row>
    <row r="10" spans="1:10" x14ac:dyDescent="0.25">
      <c r="A10" s="3">
        <v>9</v>
      </c>
      <c r="B10" s="18" t="s">
        <v>13</v>
      </c>
      <c r="C10" s="19" t="s">
        <v>10</v>
      </c>
      <c r="D10" s="20">
        <v>116</v>
      </c>
      <c r="E10" s="21">
        <v>1</v>
      </c>
      <c r="F10" s="22">
        <f t="shared" si="1"/>
        <v>116</v>
      </c>
      <c r="G10" s="80" t="s">
        <v>95</v>
      </c>
    </row>
    <row r="11" spans="1:10" x14ac:dyDescent="0.25">
      <c r="A11" s="3">
        <v>10</v>
      </c>
      <c r="B11" s="18" t="s">
        <v>14</v>
      </c>
      <c r="C11" s="19" t="s">
        <v>10</v>
      </c>
      <c r="D11" s="20">
        <v>610</v>
      </c>
      <c r="E11" s="21">
        <v>1</v>
      </c>
      <c r="F11" s="22">
        <f t="shared" si="1"/>
        <v>610</v>
      </c>
      <c r="G11" s="80" t="s">
        <v>95</v>
      </c>
    </row>
    <row r="12" spans="1:10" x14ac:dyDescent="0.25">
      <c r="A12" s="3">
        <v>11</v>
      </c>
      <c r="B12" s="18" t="s">
        <v>15</v>
      </c>
      <c r="C12" s="19" t="s">
        <v>10</v>
      </c>
      <c r="D12" s="24">
        <v>24.9</v>
      </c>
      <c r="E12" s="21">
        <v>6</v>
      </c>
      <c r="F12" s="22">
        <f t="shared" si="1"/>
        <v>149.39999999999998</v>
      </c>
      <c r="G12" s="80" t="s">
        <v>95</v>
      </c>
    </row>
    <row r="13" spans="1:10" x14ac:dyDescent="0.25">
      <c r="A13" s="3">
        <v>12</v>
      </c>
      <c r="B13" s="18" t="s">
        <v>16</v>
      </c>
      <c r="C13" s="19" t="s">
        <v>10</v>
      </c>
      <c r="D13" s="24">
        <v>44.9</v>
      </c>
      <c r="E13" s="21">
        <v>4</v>
      </c>
      <c r="F13" s="22">
        <f t="shared" si="1"/>
        <v>179.6</v>
      </c>
      <c r="G13" s="80" t="s">
        <v>95</v>
      </c>
    </row>
    <row r="14" spans="1:10" x14ac:dyDescent="0.25">
      <c r="A14" s="3">
        <v>13</v>
      </c>
      <c r="B14" s="18" t="s">
        <v>17</v>
      </c>
      <c r="C14" s="19" t="s">
        <v>10</v>
      </c>
      <c r="D14" s="24">
        <v>225</v>
      </c>
      <c r="E14" s="21">
        <v>6</v>
      </c>
      <c r="F14" s="22">
        <f t="shared" si="1"/>
        <v>1350</v>
      </c>
      <c r="G14" s="80" t="s">
        <v>95</v>
      </c>
    </row>
    <row r="15" spans="1:10" x14ac:dyDescent="0.25">
      <c r="A15" s="3">
        <v>14</v>
      </c>
      <c r="B15" s="18" t="s">
        <v>18</v>
      </c>
      <c r="C15" s="19" t="s">
        <v>10</v>
      </c>
      <c r="D15" s="24">
        <v>320</v>
      </c>
      <c r="E15" s="21">
        <v>6</v>
      </c>
      <c r="F15" s="22">
        <f t="shared" si="1"/>
        <v>1920</v>
      </c>
      <c r="G15" s="80" t="s">
        <v>95</v>
      </c>
    </row>
    <row r="16" spans="1:10" x14ac:dyDescent="0.25">
      <c r="A16" s="3">
        <v>15</v>
      </c>
      <c r="B16" s="18" t="s">
        <v>19</v>
      </c>
      <c r="C16" s="19" t="s">
        <v>10</v>
      </c>
      <c r="D16" s="24">
        <v>700</v>
      </c>
      <c r="E16" s="21">
        <v>2</v>
      </c>
      <c r="F16" s="22">
        <f t="shared" si="1"/>
        <v>1400</v>
      </c>
      <c r="G16" s="80" t="s">
        <v>95</v>
      </c>
    </row>
    <row r="17" spans="1:7" x14ac:dyDescent="0.25">
      <c r="A17" s="3">
        <v>16</v>
      </c>
      <c r="B17" s="18" t="s">
        <v>20</v>
      </c>
      <c r="C17" s="19" t="s">
        <v>10</v>
      </c>
      <c r="D17" s="20">
        <v>3200</v>
      </c>
      <c r="E17" s="21">
        <v>4</v>
      </c>
      <c r="F17" s="25">
        <f>D17*E17</f>
        <v>12800</v>
      </c>
      <c r="G17" s="80" t="s">
        <v>95</v>
      </c>
    </row>
    <row r="18" spans="1:7" x14ac:dyDescent="0.25">
      <c r="A18" s="3">
        <v>17</v>
      </c>
      <c r="B18" s="9" t="s">
        <v>21</v>
      </c>
      <c r="C18" s="10" t="s">
        <v>5</v>
      </c>
      <c r="D18" s="11">
        <v>80</v>
      </c>
      <c r="E18" s="12">
        <v>4</v>
      </c>
      <c r="F18" s="13">
        <f>D18*E18</f>
        <v>320</v>
      </c>
      <c r="G18" s="80" t="s">
        <v>95</v>
      </c>
    </row>
    <row r="19" spans="1:7" x14ac:dyDescent="0.25">
      <c r="A19" s="3">
        <v>18</v>
      </c>
      <c r="B19" s="4" t="s">
        <v>22</v>
      </c>
      <c r="C19" s="5" t="s">
        <v>3</v>
      </c>
      <c r="D19" s="6">
        <v>68.760000000000005</v>
      </c>
      <c r="E19" s="7">
        <v>30</v>
      </c>
      <c r="F19" s="8">
        <f>D19*E19</f>
        <v>2062.8000000000002</v>
      </c>
      <c r="G19" s="80" t="s">
        <v>95</v>
      </c>
    </row>
    <row r="20" spans="1:7" x14ac:dyDescent="0.25">
      <c r="A20" s="3">
        <v>19</v>
      </c>
      <c r="B20" s="26" t="s">
        <v>23</v>
      </c>
      <c r="C20" s="27" t="s">
        <v>24</v>
      </c>
      <c r="D20" s="28">
        <v>1045.82</v>
      </c>
      <c r="E20" s="29">
        <v>1</v>
      </c>
      <c r="F20" s="30">
        <f>D20*E20</f>
        <v>1045.82</v>
      </c>
      <c r="G20" s="80" t="s">
        <v>95</v>
      </c>
    </row>
    <row r="21" spans="1:7" x14ac:dyDescent="0.25">
      <c r="A21" s="3">
        <v>20</v>
      </c>
      <c r="B21" s="26" t="s">
        <v>25</v>
      </c>
      <c r="C21" s="27" t="s">
        <v>24</v>
      </c>
      <c r="D21" s="28">
        <v>368</v>
      </c>
      <c r="E21" s="29">
        <v>1</v>
      </c>
      <c r="F21" s="30">
        <f t="shared" ref="F21:F31" si="2">D21*E21</f>
        <v>368</v>
      </c>
      <c r="G21" s="80" t="s">
        <v>95</v>
      </c>
    </row>
    <row r="22" spans="1:7" x14ac:dyDescent="0.25">
      <c r="A22" s="3">
        <v>21</v>
      </c>
      <c r="B22" s="9" t="s">
        <v>26</v>
      </c>
      <c r="C22" s="10" t="s">
        <v>5</v>
      </c>
      <c r="D22" s="11">
        <v>5</v>
      </c>
      <c r="E22" s="12">
        <v>20</v>
      </c>
      <c r="F22" s="13">
        <f t="shared" si="2"/>
        <v>100</v>
      </c>
      <c r="G22" s="80" t="s">
        <v>95</v>
      </c>
    </row>
    <row r="23" spans="1:7" x14ac:dyDescent="0.25">
      <c r="A23" s="3">
        <v>22</v>
      </c>
      <c r="B23" s="9" t="s">
        <v>27</v>
      </c>
      <c r="C23" s="10" t="s">
        <v>5</v>
      </c>
      <c r="D23" s="11">
        <v>500</v>
      </c>
      <c r="E23" s="12">
        <v>1</v>
      </c>
      <c r="F23" s="13">
        <f t="shared" si="2"/>
        <v>500</v>
      </c>
      <c r="G23" s="80" t="s">
        <v>95</v>
      </c>
    </row>
    <row r="24" spans="1:7" x14ac:dyDescent="0.25">
      <c r="A24" s="3">
        <v>23</v>
      </c>
      <c r="B24" s="9" t="s">
        <v>28</v>
      </c>
      <c r="C24" s="10" t="s">
        <v>5</v>
      </c>
      <c r="D24" s="11">
        <v>250</v>
      </c>
      <c r="E24" s="12">
        <v>2</v>
      </c>
      <c r="F24" s="13">
        <f t="shared" si="2"/>
        <v>500</v>
      </c>
      <c r="G24" s="80" t="s">
        <v>95</v>
      </c>
    </row>
    <row r="25" spans="1:7" x14ac:dyDescent="0.25">
      <c r="A25" s="3">
        <v>24</v>
      </c>
      <c r="B25" s="26" t="s">
        <v>29</v>
      </c>
      <c r="C25" s="27" t="s">
        <v>24</v>
      </c>
      <c r="D25" s="28">
        <v>80</v>
      </c>
      <c r="E25" s="29">
        <v>1</v>
      </c>
      <c r="F25" s="30">
        <f t="shared" si="2"/>
        <v>80</v>
      </c>
      <c r="G25" s="80" t="s">
        <v>95</v>
      </c>
    </row>
    <row r="26" spans="1:7" x14ac:dyDescent="0.25">
      <c r="A26" s="3">
        <v>25</v>
      </c>
      <c r="B26" s="9" t="s">
        <v>30</v>
      </c>
      <c r="C26" s="10" t="s">
        <v>5</v>
      </c>
      <c r="D26" s="11">
        <v>30</v>
      </c>
      <c r="E26" s="12">
        <v>1</v>
      </c>
      <c r="F26" s="13">
        <f t="shared" si="2"/>
        <v>30</v>
      </c>
      <c r="G26" s="80" t="s">
        <v>95</v>
      </c>
    </row>
    <row r="27" spans="1:7" x14ac:dyDescent="0.25">
      <c r="A27" s="3">
        <v>26</v>
      </c>
      <c r="B27" s="9" t="s">
        <v>31</v>
      </c>
      <c r="C27" s="10" t="s">
        <v>5</v>
      </c>
      <c r="D27" s="11">
        <v>150</v>
      </c>
      <c r="E27" s="12">
        <v>1</v>
      </c>
      <c r="F27" s="13">
        <f t="shared" si="2"/>
        <v>150</v>
      </c>
      <c r="G27" s="80" t="s">
        <v>95</v>
      </c>
    </row>
    <row r="28" spans="1:7" ht="30" x14ac:dyDescent="0.25">
      <c r="A28" s="3">
        <v>27</v>
      </c>
      <c r="B28" s="9" t="s">
        <v>32</v>
      </c>
      <c r="C28" s="10" t="s">
        <v>5</v>
      </c>
      <c r="D28" s="11">
        <v>120</v>
      </c>
      <c r="E28" s="12">
        <v>1</v>
      </c>
      <c r="F28" s="13">
        <f t="shared" si="2"/>
        <v>120</v>
      </c>
      <c r="G28" s="80" t="s">
        <v>95</v>
      </c>
    </row>
    <row r="29" spans="1:7" x14ac:dyDescent="0.25">
      <c r="A29" s="3">
        <v>28</v>
      </c>
      <c r="B29" s="26" t="s">
        <v>33</v>
      </c>
      <c r="C29" s="27" t="s">
        <v>24</v>
      </c>
      <c r="D29" s="28">
        <v>899</v>
      </c>
      <c r="E29" s="29">
        <v>1</v>
      </c>
      <c r="F29" s="30">
        <f t="shared" si="2"/>
        <v>899</v>
      </c>
      <c r="G29" s="80" t="s">
        <v>95</v>
      </c>
    </row>
    <row r="30" spans="1:7" x14ac:dyDescent="0.25">
      <c r="A30" s="3">
        <v>29</v>
      </c>
      <c r="B30" s="26" t="s">
        <v>34</v>
      </c>
      <c r="C30" s="27" t="s">
        <v>24</v>
      </c>
      <c r="D30" s="28">
        <v>3500</v>
      </c>
      <c r="E30" s="29">
        <v>1</v>
      </c>
      <c r="F30" s="30">
        <f t="shared" si="2"/>
        <v>3500</v>
      </c>
      <c r="G30" s="80" t="s">
        <v>95</v>
      </c>
    </row>
    <row r="31" spans="1:7" ht="45" x14ac:dyDescent="0.25">
      <c r="A31" s="3">
        <v>30</v>
      </c>
      <c r="B31" s="9" t="s">
        <v>35</v>
      </c>
      <c r="C31" s="10" t="s">
        <v>5</v>
      </c>
      <c r="D31" s="11">
        <v>520</v>
      </c>
      <c r="E31" s="12">
        <v>1</v>
      </c>
      <c r="F31" s="13">
        <f t="shared" si="2"/>
        <v>520</v>
      </c>
      <c r="G31" s="80" t="s">
        <v>95</v>
      </c>
    </row>
    <row r="32" spans="1:7" x14ac:dyDescent="0.25">
      <c r="A32" s="3">
        <v>31</v>
      </c>
      <c r="B32" s="18" t="s">
        <v>36</v>
      </c>
      <c r="C32" s="19" t="s">
        <v>10</v>
      </c>
      <c r="D32" s="20">
        <v>5800</v>
      </c>
      <c r="E32" s="21">
        <v>1</v>
      </c>
      <c r="F32" s="22">
        <f>D32*E32</f>
        <v>5800</v>
      </c>
      <c r="G32" s="80" t="s">
        <v>95</v>
      </c>
    </row>
    <row r="33" spans="1:7" ht="75" x14ac:dyDescent="0.25">
      <c r="A33" s="3">
        <v>32</v>
      </c>
      <c r="B33" s="31" t="s">
        <v>37</v>
      </c>
      <c r="C33" s="32" t="s">
        <v>3</v>
      </c>
      <c r="D33" s="33">
        <v>18231.16</v>
      </c>
      <c r="E33" s="34">
        <v>1</v>
      </c>
      <c r="F33" s="35">
        <f>D33*E33</f>
        <v>18231.16</v>
      </c>
      <c r="G33" s="80" t="s">
        <v>95</v>
      </c>
    </row>
    <row r="34" spans="1:7" x14ac:dyDescent="0.25">
      <c r="A34" s="36"/>
      <c r="B34" s="37"/>
      <c r="C34" s="38"/>
      <c r="D34" s="38"/>
      <c r="E34" s="39"/>
      <c r="F34" s="38"/>
    </row>
    <row r="35" spans="1:7" x14ac:dyDescent="0.25">
      <c r="C35" s="40"/>
      <c r="E35" s="41" t="s">
        <v>38</v>
      </c>
      <c r="F35" s="42">
        <f>SUM(F2:F34)</f>
        <v>60388.180000000008</v>
      </c>
    </row>
    <row r="37" spans="1:7" x14ac:dyDescent="0.25">
      <c r="C37" s="81" t="s">
        <v>98</v>
      </c>
      <c r="D37" s="80" t="s">
        <v>38</v>
      </c>
    </row>
    <row r="38" spans="1:7" x14ac:dyDescent="0.25">
      <c r="B38" s="86" t="s">
        <v>100</v>
      </c>
      <c r="C38" s="82" t="s">
        <v>10</v>
      </c>
      <c r="D38" s="72">
        <f>F6+F7+F8+F9+F10+F11+F12+F13+F14+F15+F16+F17+F32</f>
        <v>27945</v>
      </c>
    </row>
    <row r="39" spans="1:7" x14ac:dyDescent="0.25">
      <c r="B39" s="88" t="s">
        <v>101</v>
      </c>
      <c r="C39" s="83" t="s">
        <v>3</v>
      </c>
      <c r="D39" s="69">
        <f>F2+F5+F19+F33</f>
        <v>22365.360000000001</v>
      </c>
    </row>
    <row r="40" spans="1:7" x14ac:dyDescent="0.25">
      <c r="B40" s="87" t="s">
        <v>102</v>
      </c>
      <c r="C40" s="73" t="s">
        <v>24</v>
      </c>
      <c r="D40" s="69">
        <f>F20+F21+F25+F29+F30</f>
        <v>5892.82</v>
      </c>
    </row>
    <row r="41" spans="1:7" x14ac:dyDescent="0.25">
      <c r="B41" s="87" t="s">
        <v>102</v>
      </c>
      <c r="C41" s="76" t="s">
        <v>5</v>
      </c>
      <c r="D41" s="69">
        <f>F3+F18+F22+F23+F24+F26+F27+F28+F31</f>
        <v>2600</v>
      </c>
    </row>
    <row r="42" spans="1:7" x14ac:dyDescent="0.25">
      <c r="B42" s="87" t="s">
        <v>102</v>
      </c>
      <c r="C42" s="77" t="s">
        <v>7</v>
      </c>
      <c r="D42" s="69">
        <f>F4</f>
        <v>1585</v>
      </c>
    </row>
    <row r="43" spans="1:7" x14ac:dyDescent="0.25">
      <c r="D43" s="79">
        <f>SUM(D38:D42)</f>
        <v>60388.18</v>
      </c>
      <c r="E43" t="b">
        <f>D43=F35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workbookViewId="0">
      <selection activeCell="E20" sqref="E20"/>
    </sheetView>
  </sheetViews>
  <sheetFormatPr defaultRowHeight="15" x14ac:dyDescent="0.25"/>
  <cols>
    <col min="1" max="1" width="4" customWidth="1"/>
    <col min="2" max="2" width="37.85546875" customWidth="1"/>
    <col min="3" max="3" width="25.5703125" style="67" customWidth="1"/>
    <col min="4" max="4" width="12.28515625" bestFit="1" customWidth="1"/>
    <col min="5" max="5" width="10.5703125" bestFit="1" customWidth="1"/>
    <col min="6" max="6" width="11.7109375" style="44" customWidth="1"/>
  </cols>
  <sheetData>
    <row r="1" spans="1:7" x14ac:dyDescent="0.25">
      <c r="A1" s="45"/>
      <c r="B1" s="1" t="s">
        <v>39</v>
      </c>
      <c r="C1" s="2" t="s">
        <v>40</v>
      </c>
      <c r="D1" s="46" t="s">
        <v>41</v>
      </c>
      <c r="E1" s="47" t="s">
        <v>42</v>
      </c>
      <c r="F1" s="48" t="s">
        <v>43</v>
      </c>
      <c r="G1" s="2" t="s">
        <v>96</v>
      </c>
    </row>
    <row r="2" spans="1:7" x14ac:dyDescent="0.25">
      <c r="A2" s="3">
        <v>1</v>
      </c>
      <c r="B2" s="49" t="s">
        <v>44</v>
      </c>
      <c r="C2" s="50" t="s">
        <v>10</v>
      </c>
      <c r="D2" s="51">
        <v>5800</v>
      </c>
      <c r="E2" s="52">
        <v>1</v>
      </c>
      <c r="F2" s="51">
        <f>D2*E2</f>
        <v>5800</v>
      </c>
      <c r="G2" s="80" t="s">
        <v>97</v>
      </c>
    </row>
    <row r="3" spans="1:7" x14ac:dyDescent="0.25">
      <c r="A3" s="3">
        <v>2</v>
      </c>
      <c r="B3" s="49" t="s">
        <v>45</v>
      </c>
      <c r="C3" s="50" t="s">
        <v>10</v>
      </c>
      <c r="D3" s="51">
        <v>9000</v>
      </c>
      <c r="E3" s="52">
        <v>1</v>
      </c>
      <c r="F3" s="51">
        <v>9000</v>
      </c>
      <c r="G3" s="80" t="s">
        <v>97</v>
      </c>
    </row>
    <row r="4" spans="1:7" x14ac:dyDescent="0.25">
      <c r="A4" s="3">
        <v>3</v>
      </c>
      <c r="B4" s="53" t="s">
        <v>46</v>
      </c>
      <c r="C4" s="50" t="s">
        <v>10</v>
      </c>
      <c r="D4" s="51">
        <v>5000</v>
      </c>
      <c r="E4" s="52">
        <v>1</v>
      </c>
      <c r="F4" s="51">
        <f t="shared" ref="F4:F12" si="0">D4*E4</f>
        <v>5000</v>
      </c>
      <c r="G4" s="80" t="s">
        <v>97</v>
      </c>
    </row>
    <row r="5" spans="1:7" x14ac:dyDescent="0.25">
      <c r="A5" s="3">
        <v>4</v>
      </c>
      <c r="B5" s="53" t="s">
        <v>47</v>
      </c>
      <c r="C5" s="50" t="s">
        <v>10</v>
      </c>
      <c r="D5" s="51">
        <v>3500</v>
      </c>
      <c r="E5" s="52">
        <v>4</v>
      </c>
      <c r="F5" s="51">
        <f t="shared" si="0"/>
        <v>14000</v>
      </c>
      <c r="G5" s="80" t="s">
        <v>97</v>
      </c>
    </row>
    <row r="6" spans="1:7" x14ac:dyDescent="0.25">
      <c r="A6" s="3">
        <v>5</v>
      </c>
      <c r="B6" s="53" t="s">
        <v>48</v>
      </c>
      <c r="C6" s="50" t="s">
        <v>10</v>
      </c>
      <c r="D6" s="51">
        <v>3200</v>
      </c>
      <c r="E6" s="52">
        <v>10</v>
      </c>
      <c r="F6" s="51">
        <f t="shared" si="0"/>
        <v>32000</v>
      </c>
      <c r="G6" s="80" t="s">
        <v>97</v>
      </c>
    </row>
    <row r="7" spans="1:7" x14ac:dyDescent="0.25">
      <c r="A7" s="3">
        <v>6</v>
      </c>
      <c r="B7" s="53" t="s">
        <v>49</v>
      </c>
      <c r="C7" s="50" t="s">
        <v>10</v>
      </c>
      <c r="D7" s="51">
        <v>2700</v>
      </c>
      <c r="E7" s="52">
        <v>3</v>
      </c>
      <c r="F7" s="51">
        <f t="shared" si="0"/>
        <v>8100</v>
      </c>
      <c r="G7" s="80" t="s">
        <v>97</v>
      </c>
    </row>
    <row r="8" spans="1:7" x14ac:dyDescent="0.25">
      <c r="A8" s="3">
        <v>7</v>
      </c>
      <c r="B8" s="53" t="s">
        <v>50</v>
      </c>
      <c r="C8" s="50" t="s">
        <v>10</v>
      </c>
      <c r="D8" s="51">
        <v>4800</v>
      </c>
      <c r="E8" s="52">
        <v>1</v>
      </c>
      <c r="F8" s="51">
        <f t="shared" si="0"/>
        <v>4800</v>
      </c>
      <c r="G8" s="80" t="s">
        <v>97</v>
      </c>
    </row>
    <row r="9" spans="1:7" x14ac:dyDescent="0.25">
      <c r="A9" s="3">
        <v>8</v>
      </c>
      <c r="B9" s="53" t="s">
        <v>51</v>
      </c>
      <c r="C9" s="50" t="s">
        <v>10</v>
      </c>
      <c r="D9" s="51">
        <v>3600</v>
      </c>
      <c r="E9" s="52">
        <v>6</v>
      </c>
      <c r="F9" s="51">
        <f t="shared" si="0"/>
        <v>21600</v>
      </c>
      <c r="G9" s="80" t="s">
        <v>97</v>
      </c>
    </row>
    <row r="10" spans="1:7" x14ac:dyDescent="0.25">
      <c r="A10" s="3">
        <v>9</v>
      </c>
      <c r="B10" s="53" t="s">
        <v>52</v>
      </c>
      <c r="C10" s="50" t="s">
        <v>10</v>
      </c>
      <c r="D10" s="51">
        <v>6500</v>
      </c>
      <c r="E10" s="52">
        <v>1</v>
      </c>
      <c r="F10" s="51">
        <f t="shared" si="0"/>
        <v>6500</v>
      </c>
      <c r="G10" s="80" t="s">
        <v>97</v>
      </c>
    </row>
    <row r="11" spans="1:7" x14ac:dyDescent="0.25">
      <c r="A11" s="3">
        <v>10</v>
      </c>
      <c r="B11" s="53" t="s">
        <v>53</v>
      </c>
      <c r="C11" s="50" t="s">
        <v>10</v>
      </c>
      <c r="D11" s="51">
        <v>1500</v>
      </c>
      <c r="E11" s="52">
        <v>1</v>
      </c>
      <c r="F11" s="51">
        <f t="shared" si="0"/>
        <v>1500</v>
      </c>
      <c r="G11" s="80" t="s">
        <v>97</v>
      </c>
    </row>
    <row r="12" spans="1:7" x14ac:dyDescent="0.25">
      <c r="A12" s="3">
        <v>11</v>
      </c>
      <c r="B12" s="53" t="s">
        <v>54</v>
      </c>
      <c r="C12" s="50" t="s">
        <v>10</v>
      </c>
      <c r="D12" s="51">
        <v>11000</v>
      </c>
      <c r="E12" s="52">
        <v>1</v>
      </c>
      <c r="F12" s="51">
        <f t="shared" si="0"/>
        <v>11000</v>
      </c>
      <c r="G12" s="80" t="s">
        <v>97</v>
      </c>
    </row>
    <row r="13" spans="1:7" x14ac:dyDescent="0.25">
      <c r="A13" s="3">
        <v>12</v>
      </c>
      <c r="B13" s="53" t="s">
        <v>55</v>
      </c>
      <c r="C13" s="50" t="s">
        <v>10</v>
      </c>
      <c r="D13" s="51">
        <v>23100</v>
      </c>
      <c r="E13" s="52">
        <v>1</v>
      </c>
      <c r="F13" s="51">
        <f>D13*E13</f>
        <v>23100</v>
      </c>
      <c r="G13" s="80" t="s">
        <v>97</v>
      </c>
    </row>
    <row r="14" spans="1:7" x14ac:dyDescent="0.25">
      <c r="A14" s="3">
        <v>13</v>
      </c>
      <c r="B14" s="53" t="s">
        <v>56</v>
      </c>
      <c r="C14" s="50" t="s">
        <v>10</v>
      </c>
      <c r="D14" s="51">
        <v>5228</v>
      </c>
      <c r="E14" s="52">
        <v>1</v>
      </c>
      <c r="F14" s="51">
        <f>D14*E14</f>
        <v>5228</v>
      </c>
      <c r="G14" s="80" t="s">
        <v>97</v>
      </c>
    </row>
    <row r="15" spans="1:7" x14ac:dyDescent="0.25">
      <c r="A15" s="3">
        <v>14</v>
      </c>
      <c r="B15" s="54" t="s">
        <v>57</v>
      </c>
      <c r="C15" s="50" t="s">
        <v>10</v>
      </c>
      <c r="D15" s="55">
        <v>225</v>
      </c>
      <c r="E15" s="52">
        <v>8</v>
      </c>
      <c r="F15" s="55">
        <f>D15*E15</f>
        <v>1800</v>
      </c>
      <c r="G15" s="80" t="s">
        <v>97</v>
      </c>
    </row>
    <row r="16" spans="1:7" x14ac:dyDescent="0.25">
      <c r="A16" s="3">
        <v>15</v>
      </c>
      <c r="B16" s="54" t="s">
        <v>58</v>
      </c>
      <c r="C16" s="50" t="s">
        <v>10</v>
      </c>
      <c r="D16" s="55">
        <v>1.71</v>
      </c>
      <c r="E16" s="52">
        <v>1000</v>
      </c>
      <c r="F16" s="55">
        <f t="shared" ref="F16:F34" si="1">D16*E16</f>
        <v>1710</v>
      </c>
      <c r="G16" s="80" t="s">
        <v>97</v>
      </c>
    </row>
    <row r="17" spans="1:7" x14ac:dyDescent="0.25">
      <c r="A17" s="3">
        <v>16</v>
      </c>
      <c r="B17" s="54" t="s">
        <v>59</v>
      </c>
      <c r="C17" s="50" t="s">
        <v>10</v>
      </c>
      <c r="D17" s="55">
        <v>455</v>
      </c>
      <c r="E17" s="52">
        <v>10</v>
      </c>
      <c r="F17" s="55">
        <f t="shared" si="1"/>
        <v>4550</v>
      </c>
      <c r="G17" s="80" t="s">
        <v>97</v>
      </c>
    </row>
    <row r="18" spans="1:7" x14ac:dyDescent="0.25">
      <c r="A18" s="3">
        <v>17</v>
      </c>
      <c r="B18" s="49" t="s">
        <v>60</v>
      </c>
      <c r="C18" s="50" t="s">
        <v>10</v>
      </c>
      <c r="D18" s="55">
        <v>230</v>
      </c>
      <c r="E18" s="52">
        <v>4</v>
      </c>
      <c r="F18" s="55">
        <f t="shared" si="1"/>
        <v>920</v>
      </c>
      <c r="G18" s="80" t="s">
        <v>97</v>
      </c>
    </row>
    <row r="19" spans="1:7" x14ac:dyDescent="0.25">
      <c r="A19" s="3">
        <v>18</v>
      </c>
      <c r="B19" s="54" t="s">
        <v>61</v>
      </c>
      <c r="C19" s="50" t="s">
        <v>10</v>
      </c>
      <c r="D19" s="56">
        <v>1.71</v>
      </c>
      <c r="E19" s="57">
        <v>500</v>
      </c>
      <c r="F19" s="56">
        <f t="shared" si="1"/>
        <v>855</v>
      </c>
      <c r="G19" s="80" t="s">
        <v>97</v>
      </c>
    </row>
    <row r="20" spans="1:7" x14ac:dyDescent="0.25">
      <c r="A20" s="3">
        <v>19</v>
      </c>
      <c r="B20" s="9" t="s">
        <v>62</v>
      </c>
      <c r="C20" s="10" t="s">
        <v>5</v>
      </c>
      <c r="D20" s="58">
        <v>60</v>
      </c>
      <c r="E20" s="12">
        <v>15</v>
      </c>
      <c r="F20" s="58">
        <f t="shared" si="1"/>
        <v>900</v>
      </c>
      <c r="G20" s="80" t="s">
        <v>97</v>
      </c>
    </row>
    <row r="21" spans="1:7" x14ac:dyDescent="0.25">
      <c r="A21" s="3">
        <v>20</v>
      </c>
      <c r="B21" s="9" t="s">
        <v>63</v>
      </c>
      <c r="C21" s="10" t="s">
        <v>5</v>
      </c>
      <c r="D21" s="58">
        <v>40</v>
      </c>
      <c r="E21" s="12">
        <v>15</v>
      </c>
      <c r="F21" s="58">
        <f t="shared" si="1"/>
        <v>600</v>
      </c>
      <c r="G21" s="80" t="s">
        <v>97</v>
      </c>
    </row>
    <row r="22" spans="1:7" x14ac:dyDescent="0.25">
      <c r="A22" s="3">
        <v>21</v>
      </c>
      <c r="B22" s="9" t="s">
        <v>64</v>
      </c>
      <c r="C22" s="10" t="s">
        <v>5</v>
      </c>
      <c r="D22" s="58">
        <v>49</v>
      </c>
      <c r="E22" s="12">
        <v>15</v>
      </c>
      <c r="F22" s="58">
        <f t="shared" si="1"/>
        <v>735</v>
      </c>
      <c r="G22" s="80" t="s">
        <v>97</v>
      </c>
    </row>
    <row r="23" spans="1:7" x14ac:dyDescent="0.25">
      <c r="A23" s="3">
        <v>22</v>
      </c>
      <c r="B23" s="54" t="s">
        <v>65</v>
      </c>
      <c r="C23" s="50" t="s">
        <v>10</v>
      </c>
      <c r="D23" s="55">
        <v>319</v>
      </c>
      <c r="E23" s="52">
        <v>5</v>
      </c>
      <c r="F23" s="55">
        <f t="shared" si="1"/>
        <v>1595</v>
      </c>
      <c r="G23" s="80" t="s">
        <v>97</v>
      </c>
    </row>
    <row r="24" spans="1:7" x14ac:dyDescent="0.25">
      <c r="A24" s="3">
        <v>23</v>
      </c>
      <c r="B24" s="54" t="s">
        <v>66</v>
      </c>
      <c r="C24" s="50" t="s">
        <v>10</v>
      </c>
      <c r="D24" s="55">
        <v>460</v>
      </c>
      <c r="E24" s="52">
        <v>5</v>
      </c>
      <c r="F24" s="55">
        <f t="shared" si="1"/>
        <v>2300</v>
      </c>
      <c r="G24" s="80" t="s">
        <v>97</v>
      </c>
    </row>
    <row r="25" spans="1:7" x14ac:dyDescent="0.25">
      <c r="A25" s="3">
        <v>24</v>
      </c>
      <c r="B25" s="54" t="s">
        <v>67</v>
      </c>
      <c r="C25" s="50" t="s">
        <v>10</v>
      </c>
      <c r="D25" s="55">
        <v>320</v>
      </c>
      <c r="E25" s="52">
        <v>5</v>
      </c>
      <c r="F25" s="55">
        <f t="shared" si="1"/>
        <v>1600</v>
      </c>
      <c r="G25" s="80" t="s">
        <v>97</v>
      </c>
    </row>
    <row r="26" spans="1:7" x14ac:dyDescent="0.25">
      <c r="A26" s="3">
        <v>25</v>
      </c>
      <c r="B26" s="59" t="s">
        <v>68</v>
      </c>
      <c r="C26" s="60" t="s">
        <v>3</v>
      </c>
      <c r="D26" s="61">
        <v>134.07</v>
      </c>
      <c r="E26" s="62">
        <v>25</v>
      </c>
      <c r="F26" s="61">
        <f t="shared" si="1"/>
        <v>3351.75</v>
      </c>
      <c r="G26" s="80" t="s">
        <v>97</v>
      </c>
    </row>
    <row r="27" spans="1:7" x14ac:dyDescent="0.25">
      <c r="A27" s="3">
        <v>26</v>
      </c>
      <c r="B27" s="54" t="s">
        <v>69</v>
      </c>
      <c r="C27" s="50" t="s">
        <v>10</v>
      </c>
      <c r="D27" s="55">
        <v>350</v>
      </c>
      <c r="E27" s="52">
        <v>13</v>
      </c>
      <c r="F27" s="55">
        <f t="shared" si="1"/>
        <v>4550</v>
      </c>
      <c r="G27" s="80" t="s">
        <v>97</v>
      </c>
    </row>
    <row r="28" spans="1:7" x14ac:dyDescent="0.25">
      <c r="A28" s="3">
        <v>27</v>
      </c>
      <c r="B28" s="54" t="s">
        <v>70</v>
      </c>
      <c r="C28" s="50" t="s">
        <v>10</v>
      </c>
      <c r="D28" s="55">
        <v>250</v>
      </c>
      <c r="E28" s="52">
        <v>8</v>
      </c>
      <c r="F28" s="55">
        <f t="shared" si="1"/>
        <v>2000</v>
      </c>
      <c r="G28" s="80" t="s">
        <v>97</v>
      </c>
    </row>
    <row r="29" spans="1:7" x14ac:dyDescent="0.25">
      <c r="A29" s="3">
        <v>28</v>
      </c>
      <c r="B29" s="54" t="s">
        <v>71</v>
      </c>
      <c r="C29" s="50" t="s">
        <v>10</v>
      </c>
      <c r="D29" s="55">
        <v>44.9</v>
      </c>
      <c r="E29" s="52">
        <v>10</v>
      </c>
      <c r="F29" s="55">
        <f t="shared" si="1"/>
        <v>449</v>
      </c>
      <c r="G29" s="80" t="s">
        <v>97</v>
      </c>
    </row>
    <row r="30" spans="1:7" x14ac:dyDescent="0.25">
      <c r="A30" s="3">
        <v>29</v>
      </c>
      <c r="B30" s="54" t="s">
        <v>72</v>
      </c>
      <c r="C30" s="50" t="s">
        <v>10</v>
      </c>
      <c r="D30" s="55">
        <v>24.9</v>
      </c>
      <c r="E30" s="52">
        <v>10</v>
      </c>
      <c r="F30" s="55">
        <f t="shared" si="1"/>
        <v>249</v>
      </c>
      <c r="G30" s="80" t="s">
        <v>97</v>
      </c>
    </row>
    <row r="31" spans="1:7" x14ac:dyDescent="0.25">
      <c r="A31" s="3">
        <v>30</v>
      </c>
      <c r="B31" s="54" t="s">
        <v>73</v>
      </c>
      <c r="C31" s="50" t="s">
        <v>10</v>
      </c>
      <c r="D31" s="55">
        <v>700</v>
      </c>
      <c r="E31" s="52">
        <v>6</v>
      </c>
      <c r="F31" s="55">
        <f t="shared" si="1"/>
        <v>4200</v>
      </c>
      <c r="G31" s="80" t="s">
        <v>97</v>
      </c>
    </row>
    <row r="32" spans="1:7" x14ac:dyDescent="0.25">
      <c r="A32" s="3">
        <v>31</v>
      </c>
      <c r="B32" s="54" t="s">
        <v>74</v>
      </c>
      <c r="C32" s="50" t="s">
        <v>10</v>
      </c>
      <c r="D32" s="55">
        <v>1499</v>
      </c>
      <c r="E32" s="52">
        <v>4</v>
      </c>
      <c r="F32" s="55">
        <f t="shared" si="1"/>
        <v>5996</v>
      </c>
      <c r="G32" s="80" t="s">
        <v>97</v>
      </c>
    </row>
    <row r="33" spans="1:7" x14ac:dyDescent="0.25">
      <c r="A33" s="3">
        <v>32</v>
      </c>
      <c r="B33" s="59" t="s">
        <v>75</v>
      </c>
      <c r="C33" s="60" t="s">
        <v>3</v>
      </c>
      <c r="D33" s="61">
        <v>848</v>
      </c>
      <c r="E33" s="62">
        <v>10</v>
      </c>
      <c r="F33" s="61">
        <f t="shared" si="1"/>
        <v>8480</v>
      </c>
      <c r="G33" s="80" t="s">
        <v>97</v>
      </c>
    </row>
    <row r="34" spans="1:7" x14ac:dyDescent="0.25">
      <c r="A34" s="3">
        <v>33</v>
      </c>
      <c r="B34" s="54" t="s">
        <v>76</v>
      </c>
      <c r="C34" s="50" t="s">
        <v>10</v>
      </c>
      <c r="D34" s="55">
        <v>1500</v>
      </c>
      <c r="E34" s="52">
        <v>1</v>
      </c>
      <c r="F34" s="55">
        <f t="shared" si="1"/>
        <v>1500</v>
      </c>
      <c r="G34" s="80" t="s">
        <v>97</v>
      </c>
    </row>
    <row r="35" spans="1:7" x14ac:dyDescent="0.25">
      <c r="A35" s="3">
        <v>34</v>
      </c>
      <c r="B35" s="26" t="s">
        <v>34</v>
      </c>
      <c r="C35" s="27" t="s">
        <v>24</v>
      </c>
      <c r="D35" s="28">
        <v>4850</v>
      </c>
      <c r="E35" s="29">
        <v>1</v>
      </c>
      <c r="F35" s="28">
        <f>D35*E35</f>
        <v>4850</v>
      </c>
      <c r="G35" s="80" t="s">
        <v>97</v>
      </c>
    </row>
    <row r="36" spans="1:7" x14ac:dyDescent="0.25">
      <c r="A36" s="3">
        <v>35</v>
      </c>
      <c r="B36" s="26" t="s">
        <v>77</v>
      </c>
      <c r="C36" s="27" t="s">
        <v>24</v>
      </c>
      <c r="D36" s="28">
        <v>350</v>
      </c>
      <c r="E36" s="29">
        <v>1</v>
      </c>
      <c r="F36" s="28">
        <f t="shared" ref="F36:F44" si="2">D36*E36</f>
        <v>350</v>
      </c>
      <c r="G36" s="80" t="s">
        <v>97</v>
      </c>
    </row>
    <row r="37" spans="1:7" x14ac:dyDescent="0.25">
      <c r="A37" s="3">
        <v>36</v>
      </c>
      <c r="B37" s="9" t="s">
        <v>78</v>
      </c>
      <c r="C37" s="10" t="s">
        <v>5</v>
      </c>
      <c r="D37" s="11">
        <v>10</v>
      </c>
      <c r="E37" s="12">
        <v>14</v>
      </c>
      <c r="F37" s="11">
        <f t="shared" si="2"/>
        <v>140</v>
      </c>
      <c r="G37" s="80" t="s">
        <v>97</v>
      </c>
    </row>
    <row r="38" spans="1:7" x14ac:dyDescent="0.25">
      <c r="A38" s="3">
        <v>37</v>
      </c>
      <c r="B38" s="26" t="s">
        <v>79</v>
      </c>
      <c r="C38" s="27" t="s">
        <v>24</v>
      </c>
      <c r="D38" s="28">
        <v>1900</v>
      </c>
      <c r="E38" s="29">
        <v>1</v>
      </c>
      <c r="F38" s="28">
        <f t="shared" si="2"/>
        <v>1900</v>
      </c>
      <c r="G38" s="80" t="s">
        <v>97</v>
      </c>
    </row>
    <row r="39" spans="1:7" x14ac:dyDescent="0.25">
      <c r="A39" s="3">
        <v>38</v>
      </c>
      <c r="B39" s="9" t="s">
        <v>80</v>
      </c>
      <c r="C39" s="10" t="s">
        <v>5</v>
      </c>
      <c r="D39" s="11">
        <v>30</v>
      </c>
      <c r="E39" s="12">
        <v>14</v>
      </c>
      <c r="F39" s="11">
        <f t="shared" si="2"/>
        <v>420</v>
      </c>
      <c r="G39" s="80" t="s">
        <v>97</v>
      </c>
    </row>
    <row r="40" spans="1:7" x14ac:dyDescent="0.25">
      <c r="A40" s="3">
        <v>39</v>
      </c>
      <c r="B40" s="9" t="s">
        <v>81</v>
      </c>
      <c r="C40" s="10" t="s">
        <v>5</v>
      </c>
      <c r="D40" s="11">
        <v>10</v>
      </c>
      <c r="E40" s="12">
        <v>14</v>
      </c>
      <c r="F40" s="11">
        <f t="shared" si="2"/>
        <v>140</v>
      </c>
      <c r="G40" s="80" t="s">
        <v>97</v>
      </c>
    </row>
    <row r="41" spans="1:7" x14ac:dyDescent="0.25">
      <c r="A41" s="3">
        <v>40</v>
      </c>
      <c r="B41" s="3" t="s">
        <v>82</v>
      </c>
      <c r="C41" s="14" t="s">
        <v>83</v>
      </c>
      <c r="D41" s="15">
        <v>3087</v>
      </c>
      <c r="E41" s="16">
        <v>2</v>
      </c>
      <c r="F41" s="15">
        <f t="shared" si="2"/>
        <v>6174</v>
      </c>
      <c r="G41" s="80" t="s">
        <v>97</v>
      </c>
    </row>
    <row r="42" spans="1:7" x14ac:dyDescent="0.25">
      <c r="A42" s="3">
        <v>41</v>
      </c>
      <c r="B42" s="3" t="s">
        <v>84</v>
      </c>
      <c r="C42" s="14" t="s">
        <v>83</v>
      </c>
      <c r="D42" s="15">
        <v>869</v>
      </c>
      <c r="E42" s="16">
        <v>1</v>
      </c>
      <c r="F42" s="15">
        <f t="shared" si="2"/>
        <v>869</v>
      </c>
      <c r="G42" s="80" t="s">
        <v>97</v>
      </c>
    </row>
    <row r="43" spans="1:7" x14ac:dyDescent="0.25">
      <c r="A43" s="3">
        <v>42</v>
      </c>
      <c r="B43" s="3" t="s">
        <v>85</v>
      </c>
      <c r="C43" s="14" t="s">
        <v>83</v>
      </c>
      <c r="D43" s="15">
        <v>1215.25</v>
      </c>
      <c r="E43" s="16">
        <v>1</v>
      </c>
      <c r="F43" s="15">
        <f t="shared" si="2"/>
        <v>1215.25</v>
      </c>
      <c r="G43" s="80" t="s">
        <v>97</v>
      </c>
    </row>
    <row r="44" spans="1:7" x14ac:dyDescent="0.25">
      <c r="A44" s="3">
        <v>43</v>
      </c>
      <c r="B44" s="54" t="s">
        <v>86</v>
      </c>
      <c r="C44" s="50" t="s">
        <v>10</v>
      </c>
      <c r="D44" s="51">
        <v>160</v>
      </c>
      <c r="E44" s="52">
        <v>3</v>
      </c>
      <c r="F44" s="51">
        <f t="shared" si="2"/>
        <v>480</v>
      </c>
      <c r="G44" s="80" t="s">
        <v>97</v>
      </c>
    </row>
    <row r="45" spans="1:7" x14ac:dyDescent="0.25">
      <c r="A45" s="3">
        <v>44</v>
      </c>
      <c r="B45" s="54" t="s">
        <v>87</v>
      </c>
      <c r="C45" s="50" t="s">
        <v>10</v>
      </c>
      <c r="D45" s="51">
        <v>600</v>
      </c>
      <c r="E45" s="52">
        <v>1</v>
      </c>
      <c r="F45" s="51">
        <f>D45*E45</f>
        <v>600</v>
      </c>
      <c r="G45" s="80" t="s">
        <v>97</v>
      </c>
    </row>
    <row r="46" spans="1:7" x14ac:dyDescent="0.25">
      <c r="A46" s="3">
        <v>45</v>
      </c>
      <c r="B46" s="54" t="s">
        <v>88</v>
      </c>
      <c r="C46" s="50" t="s">
        <v>10</v>
      </c>
      <c r="D46" s="63">
        <v>600</v>
      </c>
      <c r="E46" s="52">
        <v>1</v>
      </c>
      <c r="F46" s="51">
        <f>D46*E46</f>
        <v>600</v>
      </c>
      <c r="G46" s="80" t="s">
        <v>97</v>
      </c>
    </row>
    <row r="47" spans="1:7" x14ac:dyDescent="0.25">
      <c r="A47" s="3">
        <v>46</v>
      </c>
      <c r="B47" s="54" t="s">
        <v>89</v>
      </c>
      <c r="C47" s="50" t="s">
        <v>10</v>
      </c>
      <c r="D47" s="51">
        <v>1500</v>
      </c>
      <c r="E47" s="52">
        <v>2</v>
      </c>
      <c r="F47" s="51">
        <f>D47*E47</f>
        <v>3000</v>
      </c>
      <c r="G47" s="80" t="s">
        <v>97</v>
      </c>
    </row>
    <row r="48" spans="1:7" x14ac:dyDescent="0.25">
      <c r="A48" s="3">
        <v>47</v>
      </c>
      <c r="B48" s="54" t="s">
        <v>90</v>
      </c>
      <c r="C48" s="50" t="s">
        <v>10</v>
      </c>
      <c r="D48" s="51">
        <v>600</v>
      </c>
      <c r="E48" s="52">
        <v>1</v>
      </c>
      <c r="F48" s="51">
        <v>600</v>
      </c>
      <c r="G48" s="80" t="s">
        <v>97</v>
      </c>
    </row>
    <row r="49" spans="1:7" x14ac:dyDescent="0.25">
      <c r="A49" s="3">
        <v>48</v>
      </c>
      <c r="B49" s="54" t="s">
        <v>91</v>
      </c>
      <c r="C49" s="50" t="s">
        <v>10</v>
      </c>
      <c r="D49" s="51">
        <v>1350</v>
      </c>
      <c r="E49" s="52">
        <v>2</v>
      </c>
      <c r="F49" s="51">
        <f t="shared" ref="F49:F52" si="3">D49*E49</f>
        <v>2700</v>
      </c>
      <c r="G49" s="80" t="s">
        <v>97</v>
      </c>
    </row>
    <row r="50" spans="1:7" x14ac:dyDescent="0.25">
      <c r="A50" s="3">
        <v>49</v>
      </c>
      <c r="B50" s="54" t="s">
        <v>92</v>
      </c>
      <c r="C50" s="50" t="s">
        <v>10</v>
      </c>
      <c r="D50" s="51">
        <v>610</v>
      </c>
      <c r="E50" s="52">
        <v>2</v>
      </c>
      <c r="F50" s="51">
        <f t="shared" si="3"/>
        <v>1220</v>
      </c>
      <c r="G50" s="80" t="s">
        <v>97</v>
      </c>
    </row>
    <row r="51" spans="1:7" x14ac:dyDescent="0.25">
      <c r="A51" s="3">
        <v>50</v>
      </c>
      <c r="B51" s="54" t="s">
        <v>93</v>
      </c>
      <c r="C51" s="50" t="s">
        <v>10</v>
      </c>
      <c r="D51" s="63">
        <v>730</v>
      </c>
      <c r="E51" s="52">
        <v>2</v>
      </c>
      <c r="F51" s="63">
        <f t="shared" si="3"/>
        <v>1460</v>
      </c>
      <c r="G51" s="80" t="s">
        <v>97</v>
      </c>
    </row>
    <row r="52" spans="1:7" x14ac:dyDescent="0.25">
      <c r="A52" s="3">
        <v>51</v>
      </c>
      <c r="B52" s="54" t="s">
        <v>94</v>
      </c>
      <c r="C52" s="50" t="s">
        <v>10</v>
      </c>
      <c r="D52" s="63">
        <v>2830</v>
      </c>
      <c r="E52" s="52">
        <v>1</v>
      </c>
      <c r="F52" s="63">
        <f t="shared" si="3"/>
        <v>2830</v>
      </c>
      <c r="G52" s="80" t="s">
        <v>97</v>
      </c>
    </row>
    <row r="53" spans="1:7" ht="60" x14ac:dyDescent="0.25">
      <c r="A53" s="3">
        <v>52</v>
      </c>
      <c r="B53" s="64" t="s">
        <v>37</v>
      </c>
      <c r="C53" s="60" t="s">
        <v>3</v>
      </c>
      <c r="D53" s="65">
        <v>20937</v>
      </c>
      <c r="E53" s="66">
        <v>1</v>
      </c>
      <c r="F53" s="65">
        <f>D53*E53</f>
        <v>20937</v>
      </c>
      <c r="G53" s="80" t="s">
        <v>97</v>
      </c>
    </row>
    <row r="55" spans="1:7" x14ac:dyDescent="0.25">
      <c r="C55" s="68"/>
      <c r="D55" s="68"/>
      <c r="E55" s="68" t="s">
        <v>38</v>
      </c>
      <c r="F55" s="42">
        <f>SUM(F2:F54)</f>
        <v>246454</v>
      </c>
    </row>
    <row r="57" spans="1:7" x14ac:dyDescent="0.25">
      <c r="C57" s="81" t="s">
        <v>99</v>
      </c>
      <c r="D57" s="69" t="s">
        <v>38</v>
      </c>
      <c r="F57" s="70"/>
    </row>
    <row r="58" spans="1:7" x14ac:dyDescent="0.25">
      <c r="B58" s="86" t="s">
        <v>100</v>
      </c>
      <c r="C58" s="71" t="s">
        <v>10</v>
      </c>
      <c r="D58" s="72">
        <f>F2+F3+F4+F5+F6+F7+F8+F9+F10+F11+F12+F13+F14+F15+F16+F17+F18+F19+F23+F24+F25+F27+F28+F29+F30+F31+F32+F34+F44+F45+F46+F47+F48+F49+F50+F51+F52</f>
        <v>195392</v>
      </c>
      <c r="E58" s="44"/>
      <c r="F58"/>
    </row>
    <row r="59" spans="1:7" x14ac:dyDescent="0.25">
      <c r="B59" s="87" t="s">
        <v>102</v>
      </c>
      <c r="C59" s="73" t="s">
        <v>24</v>
      </c>
      <c r="D59" s="74">
        <f>F35+F36+F38</f>
        <v>7100</v>
      </c>
    </row>
    <row r="60" spans="1:7" x14ac:dyDescent="0.25">
      <c r="B60" s="88" t="s">
        <v>101</v>
      </c>
      <c r="C60" s="75" t="s">
        <v>3</v>
      </c>
      <c r="D60" s="74">
        <f>F26+F33+F53</f>
        <v>32768.75</v>
      </c>
    </row>
    <row r="61" spans="1:7" x14ac:dyDescent="0.25">
      <c r="B61" s="87" t="s">
        <v>102</v>
      </c>
      <c r="C61" s="76" t="s">
        <v>5</v>
      </c>
      <c r="D61" s="74">
        <f>F20+F21+F22+F37+F39+F40</f>
        <v>2935</v>
      </c>
    </row>
    <row r="62" spans="1:7" x14ac:dyDescent="0.25">
      <c r="B62" s="87" t="s">
        <v>102</v>
      </c>
      <c r="C62" s="77" t="s">
        <v>83</v>
      </c>
      <c r="D62" s="78">
        <f>F41+F42+F43</f>
        <v>8258.25</v>
      </c>
    </row>
    <row r="63" spans="1:7" x14ac:dyDescent="0.25">
      <c r="D63" s="79">
        <f>SUBTOTAL(9,D58:D62)</f>
        <v>246454</v>
      </c>
      <c r="E63" t="b">
        <f>D63=F55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Wspólne</vt:lpstr>
      <vt:lpstr>DDOM</vt:lpstr>
      <vt:lpstr>Hospicjum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Cycuła</dc:creator>
  <cp:lastModifiedBy>Agnieszka Morzyńska</cp:lastModifiedBy>
  <cp:lastPrinted>2021-06-09T14:08:55Z</cp:lastPrinted>
  <dcterms:created xsi:type="dcterms:W3CDTF">2021-06-07T15:51:50Z</dcterms:created>
  <dcterms:modified xsi:type="dcterms:W3CDTF">2021-06-15T08:07:24Z</dcterms:modified>
</cp:coreProperties>
</file>