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\Desktop\Zapytanie ofertowe-środki czystości\"/>
    </mc:Choice>
  </mc:AlternateContent>
  <xr:revisionPtr revIDLastSave="0" documentId="13_ncr:1_{DA8B2743-280A-48DC-A255-F420A7D4C52C}" xr6:coauthVersionLast="46" xr6:coauthVersionMax="46" xr10:uidLastSave="{00000000-0000-0000-0000-000000000000}"/>
  <bookViews>
    <workbookView xWindow="-120" yWindow="-120" windowWidth="19440" windowHeight="15000" xr2:uid="{98BF474E-F5C1-42C9-9B23-FB1C3BF7FA29}"/>
  </bookViews>
  <sheets>
    <sheet name="środki czystości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H38" i="1" s="1"/>
  <c r="F38" i="1"/>
  <c r="G37" i="1"/>
  <c r="H37" i="1" s="1"/>
  <c r="F37" i="1"/>
  <c r="G36" i="1"/>
  <c r="H36" i="1" s="1"/>
  <c r="F36" i="1"/>
  <c r="G35" i="1"/>
  <c r="H35" i="1" s="1"/>
  <c r="F35" i="1"/>
  <c r="G34" i="1"/>
  <c r="H34" i="1" s="1"/>
  <c r="F34" i="1"/>
  <c r="G33" i="1"/>
  <c r="H33" i="1" s="1"/>
  <c r="F33" i="1"/>
  <c r="G32" i="1"/>
  <c r="H32" i="1" s="1"/>
  <c r="F32" i="1"/>
  <c r="G31" i="1"/>
  <c r="H31" i="1" s="1"/>
  <c r="F31" i="1"/>
  <c r="G30" i="1"/>
  <c r="H30" i="1" s="1"/>
  <c r="F30" i="1"/>
  <c r="G29" i="1"/>
  <c r="H29" i="1" s="1"/>
  <c r="F29" i="1"/>
  <c r="G28" i="1"/>
  <c r="H28" i="1" s="1"/>
  <c r="F28" i="1"/>
  <c r="G27" i="1"/>
  <c r="H27" i="1" s="1"/>
  <c r="F27" i="1"/>
  <c r="G26" i="1"/>
  <c r="H26" i="1" s="1"/>
  <c r="F26" i="1"/>
  <c r="G25" i="1"/>
  <c r="H25" i="1" s="1"/>
  <c r="F25" i="1"/>
  <c r="G24" i="1"/>
  <c r="H24" i="1" s="1"/>
  <c r="F24" i="1"/>
  <c r="G23" i="1"/>
  <c r="H23" i="1" s="1"/>
  <c r="F23" i="1"/>
  <c r="G22" i="1"/>
  <c r="H22" i="1" s="1"/>
  <c r="F22" i="1"/>
  <c r="G21" i="1"/>
  <c r="H21" i="1" s="1"/>
  <c r="F21" i="1"/>
  <c r="G20" i="1"/>
  <c r="H20" i="1" s="1"/>
  <c r="F20" i="1"/>
  <c r="G19" i="1"/>
  <c r="H19" i="1" s="1"/>
  <c r="F19" i="1"/>
  <c r="G18" i="1"/>
  <c r="H18" i="1" s="1"/>
  <c r="F18" i="1"/>
  <c r="G17" i="1"/>
  <c r="H17" i="1" s="1"/>
  <c r="F17" i="1"/>
  <c r="G16" i="1"/>
  <c r="H16" i="1" s="1"/>
  <c r="F16" i="1"/>
  <c r="G15" i="1"/>
  <c r="H15" i="1" s="1"/>
  <c r="F15" i="1"/>
  <c r="G14" i="1"/>
  <c r="H14" i="1" s="1"/>
  <c r="F14" i="1"/>
  <c r="G13" i="1"/>
  <c r="H13" i="1" s="1"/>
  <c r="F13" i="1"/>
  <c r="G12" i="1"/>
  <c r="H12" i="1" s="1"/>
  <c r="F12" i="1"/>
  <c r="G11" i="1"/>
  <c r="H11" i="1" s="1"/>
  <c r="F11" i="1"/>
  <c r="G10" i="1"/>
  <c r="H10" i="1" s="1"/>
  <c r="F10" i="1"/>
  <c r="G9" i="1"/>
  <c r="H9" i="1" s="1"/>
  <c r="F9" i="1"/>
  <c r="G8" i="1"/>
  <c r="H8" i="1" s="1"/>
  <c r="F8" i="1"/>
  <c r="G7" i="1"/>
  <c r="H7" i="1" s="1"/>
  <c r="F7" i="1"/>
  <c r="G6" i="1"/>
  <c r="H6" i="1" s="1"/>
  <c r="F6" i="1"/>
  <c r="F39" i="1" l="1"/>
  <c r="H39" i="1"/>
</calcChain>
</file>

<file path=xl/sharedStrings.xml><?xml version="1.0" encoding="utf-8"?>
<sst xmlns="http://schemas.openxmlformats.org/spreadsheetml/2006/main" count="116" uniqueCount="87">
  <si>
    <t xml:space="preserve">Załącznik nr 3 – SIWZ - Formularz cenowy. </t>
  </si>
  <si>
    <t>SL/2/ZP/2021</t>
  </si>
  <si>
    <t>"Dostawa środków czystości  dla Szpitala Św. Leona sp. z o.o. 
w Opatowie"</t>
  </si>
  <si>
    <t>Lp.</t>
  </si>
  <si>
    <t>Nazwa asortymentu</t>
  </si>
  <si>
    <t>Jednostka miary</t>
  </si>
  <si>
    <t>Cena jednostkowa netto</t>
  </si>
  <si>
    <t>Ilość</t>
  </si>
  <si>
    <t>Wartość netto</t>
  </si>
  <si>
    <t>Cena jednostkowa brutto</t>
  </si>
  <si>
    <t>Wartość brutto</t>
  </si>
  <si>
    <t>1.</t>
  </si>
  <si>
    <t>Preparat antystatyczny do usuwania kurzu i brudu, pielęgnacji drewna, szkła, elektroniki, typu PRONTO poj. 300 ml</t>
  </si>
  <si>
    <t>sztuka</t>
  </si>
  <si>
    <t>2.</t>
  </si>
  <si>
    <t>Zagęszczony płyn z funkcją czyszcząco-dezynfekującą 1,25l, typu DOMESTOS, zawiera niejonowe środki powierzchniowo- czynne, kationowe środki powierzchniowo- czynne, mydło</t>
  </si>
  <si>
    <t>3.</t>
  </si>
  <si>
    <t>Gąbki do mycia naczyń, wykonane z porowatej, chłonnej, miękkiej pianki służącej do zmywania w różnych kolorach, druga strona gąbki posiada szorstką fibrę ułatwiającą szorowanie powierzchni. Gąbki doskonale nadają się do czyszczenia dużych powierzchni 5 szt./ opakowanie.</t>
  </si>
  <si>
    <t>opakowanie</t>
  </si>
  <si>
    <t>4.</t>
  </si>
  <si>
    <t>Płyn do mycia naczyń 5 l</t>
  </si>
  <si>
    <t>5.</t>
  </si>
  <si>
    <t>Płyn do mycia naczyń 1 l</t>
  </si>
  <si>
    <t>6.</t>
  </si>
  <si>
    <t>Mydło w płynie antyalergiczne 5 l</t>
  </si>
  <si>
    <t>7.</t>
  </si>
  <si>
    <t>Płyn do mycia podłóg 5 l</t>
  </si>
  <si>
    <t>8.</t>
  </si>
  <si>
    <t>Papier toaletowy szerokośc roli 90 mm, 12 roli w opakowaniu</t>
  </si>
  <si>
    <t>9.</t>
  </si>
  <si>
    <t>Ręczniki składane ZZ, 20 szt. / opakowanie / karton</t>
  </si>
  <si>
    <t>opakowanie / karton</t>
  </si>
  <si>
    <t>10.</t>
  </si>
  <si>
    <t>Pasta do czyszczenia wszelkich powierzchni zmywalnych - poj. 250 G.</t>
  </si>
  <si>
    <t>11.</t>
  </si>
  <si>
    <t>Odkamieniacz do usuwania osadów, kamienia wodnego oraz rdzy, typu DIX - 1 l</t>
  </si>
  <si>
    <t>12.</t>
  </si>
  <si>
    <t>Wkład zapachowy pasujący do automatycznego odświeżacza powietrza marki Air Wick</t>
  </si>
  <si>
    <t>13.</t>
  </si>
  <si>
    <t>Mleczko do czyszczenia powierzchni z oporny brudu, tłuszczu, kamienia i rdzy /450 -550 g</t>
  </si>
  <si>
    <t>14.</t>
  </si>
  <si>
    <t>Płyn do mycia szyb 5 l</t>
  </si>
  <si>
    <t>15.</t>
  </si>
  <si>
    <t>Płyn uniwersalny do mycia powierzchni 5 l</t>
  </si>
  <si>
    <t>16.</t>
  </si>
  <si>
    <t>Płyn do usuwania kamienia i rdzy 450 ml</t>
  </si>
  <si>
    <t>17.</t>
  </si>
  <si>
    <t xml:space="preserve">Worek na odpady 120 l - 25 sztuk w rolce (czerwony - 360, niebieski -360, czarny -120) </t>
  </si>
  <si>
    <t>rolka</t>
  </si>
  <si>
    <t>18.</t>
  </si>
  <si>
    <t xml:space="preserve">Worek na odpady 60 l - 50 sztuk w rolce (czerwony - 360, niebieski -360, czarny - `120) </t>
  </si>
  <si>
    <t>19.</t>
  </si>
  <si>
    <t xml:space="preserve">Worek na odpady 35 l - 50 sztuk w rolce (czerwony - 360, niebieski -360, czarny -120) </t>
  </si>
  <si>
    <t>20.</t>
  </si>
  <si>
    <t>Worek na odpady 180  l - czarne (10 sztuk w rolce)</t>
  </si>
  <si>
    <t>21.</t>
  </si>
  <si>
    <t>Worek na odpady 160  l - czarne (10 sztuk w rolce)</t>
  </si>
  <si>
    <t>22.</t>
  </si>
  <si>
    <t>Kostki do wc</t>
  </si>
  <si>
    <t>23.</t>
  </si>
  <si>
    <t xml:space="preserve">Wkład zapachowy (zapas)  elektryczny do pomieszczeń 19ml </t>
  </si>
  <si>
    <t>24.</t>
  </si>
  <si>
    <t xml:space="preserve">Zestaw: urządzenie + wkład z regulacją intensywności zapachu </t>
  </si>
  <si>
    <t>25.</t>
  </si>
  <si>
    <t xml:space="preserve">Automatyczny odświeżacz powietrza + wkład (olejek eteryczny) </t>
  </si>
  <si>
    <t>26.</t>
  </si>
  <si>
    <t>Ścierki wielokrotnego uzytku rozm. 34 cm x 36 cm (+- 5 cm) po 3 sztuki w opakowaniu</t>
  </si>
  <si>
    <t xml:space="preserve">opakowanie </t>
  </si>
  <si>
    <t>27.</t>
  </si>
  <si>
    <t xml:space="preserve">Zmywak, myjka, ścierka ostra do szorowania </t>
  </si>
  <si>
    <t>28.</t>
  </si>
  <si>
    <t>Ręcznik w rolce bezpyłowy, z celulozy, z opcją do dozownika automatycznego typu KATRIN, od środka, dł. 160 mb, średnica roli 17 cm, wysokość roli 21 cm (6 rolek w opakowaniu), plus adaptery do każdego zestawu</t>
  </si>
  <si>
    <t>29.</t>
  </si>
  <si>
    <t>Żel do mycia toalet (usuwa brud, rdzę i osada kamienne) 5 l</t>
  </si>
  <si>
    <t>30.</t>
  </si>
  <si>
    <t>Płyn nabłyszczający do mycia w zmywarkach 5 l</t>
  </si>
  <si>
    <t>31.</t>
  </si>
  <si>
    <t>32.</t>
  </si>
  <si>
    <t>Papier toaletowy po 8 rolek w opakowaniu, długośc rolki 30 m, szer. 9,4 cm, średnica rolki 10,3 cm</t>
  </si>
  <si>
    <t>33.</t>
  </si>
  <si>
    <t>Nakładka na mopa  z kieszeniami, bawełniana, wielokrotnego użytku,  40 x 12 cm, typu MERIDA</t>
  </si>
  <si>
    <t>RAZEM</t>
  </si>
  <si>
    <t xml:space="preserve">Określenie "typu" oznacza artykuły równoważne do artykułów wymienionych z nazwy w formularzu cenowym tj.: o nie gorszych cechach jakościowych, takich samych cechch użytkowych, zbliżonej estetyce, kształcie, tym samym przeznaczeniu, sposobie użytkowania, wykonane 
z takiego samego rodzaju materiału np. metalowe, takiej samej jakości. </t>
  </si>
  <si>
    <t>Potwierdzam zgodnośc merytoryczną i ilościową przedmiotu zamówienia</t>
  </si>
  <si>
    <t>Upełnomocniony przedstawiciel Wykonawcy:</t>
  </si>
  <si>
    <t>….........................................................
(miejscowość, data)</t>
  </si>
  <si>
    <t>…........................................................
(podpis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</si>
</sst>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55150-E8CF-412F-9191-6D7266436A4B}">
  <dimension ref="A1:H49"/>
  <sheetViews>
    <sheetView tabSelected="1" topLeftCell="A12" workbookViewId="0">
      <selection activeCell="K35" sqref="K35"/>
    </sheetView>
  </sheetViews>
  <sheetFormatPr defaultRowHeight="15" x14ac:dyDescent="0.25"/>
  <cols>
    <col min="1" max="1" width="6.7109375" customWidth="1"/>
    <col min="2" max="2" width="36.42578125" customWidth="1"/>
    <col min="3" max="3" width="13.42578125" customWidth="1"/>
    <col min="4" max="4" width="10.28515625" customWidth="1"/>
    <col min="5" max="5" width="7.140625" customWidth="1"/>
    <col min="6" max="6" width="11.85546875" customWidth="1"/>
    <col min="7" max="7" width="12.85546875" customWidth="1"/>
    <col min="8" max="8" width="12.42578125" customWidth="1"/>
  </cols>
  <sheetData>
    <row r="1" spans="1:8" x14ac:dyDescent="0.25">
      <c r="B1" s="1"/>
      <c r="C1" s="2"/>
      <c r="D1" s="2"/>
      <c r="F1" s="9" t="s">
        <v>0</v>
      </c>
      <c r="G1" s="9"/>
      <c r="H1" s="9"/>
    </row>
    <row r="2" spans="1:8" x14ac:dyDescent="0.25">
      <c r="B2" s="1"/>
      <c r="C2" s="2"/>
      <c r="D2" s="2"/>
      <c r="F2" s="9"/>
      <c r="G2" s="9"/>
      <c r="H2" s="9"/>
    </row>
    <row r="3" spans="1:8" x14ac:dyDescent="0.25">
      <c r="A3" t="s">
        <v>1</v>
      </c>
      <c r="C3" s="3" t="s">
        <v>2</v>
      </c>
      <c r="D3" s="3"/>
      <c r="E3" s="3"/>
    </row>
    <row r="4" spans="1:8" x14ac:dyDescent="0.25">
      <c r="C4" s="3"/>
      <c r="D4" s="3"/>
      <c r="E4" s="3"/>
    </row>
    <row r="5" spans="1:8" ht="45" x14ac:dyDescent="0.25">
      <c r="A5" s="22" t="s">
        <v>3</v>
      </c>
      <c r="B5" s="22" t="s">
        <v>4</v>
      </c>
      <c r="C5" s="22" t="s">
        <v>5</v>
      </c>
      <c r="D5" s="22" t="s">
        <v>6</v>
      </c>
      <c r="E5" s="22" t="s">
        <v>7</v>
      </c>
      <c r="F5" s="22" t="s">
        <v>8</v>
      </c>
      <c r="G5" s="22" t="s">
        <v>9</v>
      </c>
      <c r="H5" s="22" t="s">
        <v>10</v>
      </c>
    </row>
    <row r="6" spans="1:8" ht="38.25" x14ac:dyDescent="0.25">
      <c r="A6" s="4" t="s">
        <v>11</v>
      </c>
      <c r="B6" s="11" t="s">
        <v>12</v>
      </c>
      <c r="C6" s="12" t="s">
        <v>13</v>
      </c>
      <c r="D6" s="13"/>
      <c r="E6" s="14">
        <v>10</v>
      </c>
      <c r="F6" s="13">
        <f>D6*E6</f>
        <v>0</v>
      </c>
      <c r="G6" s="13">
        <f>(D6*23%)+D6</f>
        <v>0</v>
      </c>
      <c r="H6" s="13">
        <f>G6*E6</f>
        <v>0</v>
      </c>
    </row>
    <row r="7" spans="1:8" ht="68.25" customHeight="1" x14ac:dyDescent="0.25">
      <c r="A7" s="4" t="s">
        <v>14</v>
      </c>
      <c r="B7" s="11" t="s">
        <v>15</v>
      </c>
      <c r="C7" s="12" t="s">
        <v>13</v>
      </c>
      <c r="D7" s="13"/>
      <c r="E7" s="14">
        <v>50</v>
      </c>
      <c r="F7" s="13">
        <f t="shared" ref="F7:F38" si="0">D7*E7</f>
        <v>0</v>
      </c>
      <c r="G7" s="13">
        <f t="shared" ref="G7:G38" si="1">(D7*23%)+D7</f>
        <v>0</v>
      </c>
      <c r="H7" s="13">
        <f t="shared" ref="H7:H38" si="2">G7*E7</f>
        <v>0</v>
      </c>
    </row>
    <row r="8" spans="1:8" ht="106.5" customHeight="1" x14ac:dyDescent="0.25">
      <c r="A8" s="4" t="s">
        <v>16</v>
      </c>
      <c r="B8" s="15" t="s">
        <v>17</v>
      </c>
      <c r="C8" s="12" t="s">
        <v>18</v>
      </c>
      <c r="D8" s="13"/>
      <c r="E8" s="14">
        <v>50</v>
      </c>
      <c r="F8" s="13">
        <f t="shared" si="0"/>
        <v>0</v>
      </c>
      <c r="G8" s="13">
        <f t="shared" si="1"/>
        <v>0</v>
      </c>
      <c r="H8" s="13">
        <f t="shared" si="2"/>
        <v>0</v>
      </c>
    </row>
    <row r="9" spans="1:8" x14ac:dyDescent="0.25">
      <c r="A9" s="4" t="s">
        <v>19</v>
      </c>
      <c r="B9" s="15" t="s">
        <v>20</v>
      </c>
      <c r="C9" s="12" t="s">
        <v>13</v>
      </c>
      <c r="D9" s="13"/>
      <c r="E9" s="14">
        <v>80</v>
      </c>
      <c r="F9" s="13">
        <f t="shared" si="0"/>
        <v>0</v>
      </c>
      <c r="G9" s="13">
        <f t="shared" si="1"/>
        <v>0</v>
      </c>
      <c r="H9" s="13">
        <f t="shared" si="2"/>
        <v>0</v>
      </c>
    </row>
    <row r="10" spans="1:8" x14ac:dyDescent="0.25">
      <c r="A10" s="4" t="s">
        <v>21</v>
      </c>
      <c r="B10" s="15" t="s">
        <v>22</v>
      </c>
      <c r="C10" s="12" t="s">
        <v>13</v>
      </c>
      <c r="D10" s="13"/>
      <c r="E10" s="14">
        <v>50</v>
      </c>
      <c r="F10" s="13">
        <f t="shared" si="0"/>
        <v>0</v>
      </c>
      <c r="G10" s="13">
        <f t="shared" si="1"/>
        <v>0</v>
      </c>
      <c r="H10" s="13">
        <f t="shared" si="2"/>
        <v>0</v>
      </c>
    </row>
    <row r="11" spans="1:8" x14ac:dyDescent="0.25">
      <c r="A11" s="4" t="s">
        <v>23</v>
      </c>
      <c r="B11" s="16" t="s">
        <v>24</v>
      </c>
      <c r="C11" s="12" t="s">
        <v>13</v>
      </c>
      <c r="D11" s="13"/>
      <c r="E11" s="14">
        <v>100</v>
      </c>
      <c r="F11" s="13">
        <f t="shared" si="0"/>
        <v>0</v>
      </c>
      <c r="G11" s="13">
        <f t="shared" si="1"/>
        <v>0</v>
      </c>
      <c r="H11" s="13">
        <f t="shared" si="2"/>
        <v>0</v>
      </c>
    </row>
    <row r="12" spans="1:8" x14ac:dyDescent="0.25">
      <c r="A12" s="4" t="s">
        <v>25</v>
      </c>
      <c r="B12" s="15" t="s">
        <v>26</v>
      </c>
      <c r="C12" s="12" t="s">
        <v>13</v>
      </c>
      <c r="D12" s="13"/>
      <c r="E12" s="14">
        <v>80</v>
      </c>
      <c r="F12" s="13">
        <f t="shared" si="0"/>
        <v>0</v>
      </c>
      <c r="G12" s="13">
        <f t="shared" si="1"/>
        <v>0</v>
      </c>
      <c r="H12" s="13">
        <f t="shared" si="2"/>
        <v>0</v>
      </c>
    </row>
    <row r="13" spans="1:8" ht="39" customHeight="1" x14ac:dyDescent="0.25">
      <c r="A13" s="4" t="s">
        <v>27</v>
      </c>
      <c r="B13" s="15" t="s">
        <v>28</v>
      </c>
      <c r="C13" s="12" t="s">
        <v>18</v>
      </c>
      <c r="D13" s="13"/>
      <c r="E13" s="14">
        <v>250</v>
      </c>
      <c r="F13" s="13">
        <f t="shared" si="0"/>
        <v>0</v>
      </c>
      <c r="G13" s="13">
        <f t="shared" si="1"/>
        <v>0</v>
      </c>
      <c r="H13" s="13">
        <f t="shared" si="2"/>
        <v>0</v>
      </c>
    </row>
    <row r="14" spans="1:8" ht="35.25" customHeight="1" x14ac:dyDescent="0.25">
      <c r="A14" s="4" t="s">
        <v>29</v>
      </c>
      <c r="B14" s="15" t="s">
        <v>30</v>
      </c>
      <c r="C14" s="12" t="s">
        <v>31</v>
      </c>
      <c r="D14" s="13"/>
      <c r="E14" s="14">
        <v>250</v>
      </c>
      <c r="F14" s="13">
        <f t="shared" si="0"/>
        <v>0</v>
      </c>
      <c r="G14" s="13">
        <f t="shared" si="1"/>
        <v>0</v>
      </c>
      <c r="H14" s="13">
        <f t="shared" si="2"/>
        <v>0</v>
      </c>
    </row>
    <row r="15" spans="1:8" ht="42" customHeight="1" x14ac:dyDescent="0.25">
      <c r="A15" s="4" t="s">
        <v>32</v>
      </c>
      <c r="B15" s="15" t="s">
        <v>33</v>
      </c>
      <c r="C15" s="12" t="s">
        <v>13</v>
      </c>
      <c r="D15" s="13"/>
      <c r="E15" s="14">
        <v>20</v>
      </c>
      <c r="F15" s="13">
        <f t="shared" si="0"/>
        <v>0</v>
      </c>
      <c r="G15" s="13">
        <f t="shared" si="1"/>
        <v>0</v>
      </c>
      <c r="H15" s="13">
        <f t="shared" si="2"/>
        <v>0</v>
      </c>
    </row>
    <row r="16" spans="1:8" ht="41.25" customHeight="1" x14ac:dyDescent="0.25">
      <c r="A16" s="4" t="s">
        <v>34</v>
      </c>
      <c r="B16" s="15" t="s">
        <v>35</v>
      </c>
      <c r="C16" s="12" t="s">
        <v>13</v>
      </c>
      <c r="D16" s="13"/>
      <c r="E16" s="14">
        <v>150</v>
      </c>
      <c r="F16" s="13">
        <f t="shared" si="0"/>
        <v>0</v>
      </c>
      <c r="G16" s="13">
        <f t="shared" si="1"/>
        <v>0</v>
      </c>
      <c r="H16" s="13">
        <f t="shared" si="2"/>
        <v>0</v>
      </c>
    </row>
    <row r="17" spans="1:8" ht="40.5" customHeight="1" x14ac:dyDescent="0.25">
      <c r="A17" s="4" t="s">
        <v>36</v>
      </c>
      <c r="B17" s="15" t="s">
        <v>37</v>
      </c>
      <c r="C17" s="12" t="s">
        <v>13</v>
      </c>
      <c r="D17" s="13"/>
      <c r="E17" s="14">
        <v>50</v>
      </c>
      <c r="F17" s="13">
        <f t="shared" si="0"/>
        <v>0</v>
      </c>
      <c r="G17" s="13">
        <f t="shared" si="1"/>
        <v>0</v>
      </c>
      <c r="H17" s="13">
        <f t="shared" si="2"/>
        <v>0</v>
      </c>
    </row>
    <row r="18" spans="1:8" ht="45.75" customHeight="1" x14ac:dyDescent="0.25">
      <c r="A18" s="4" t="s">
        <v>38</v>
      </c>
      <c r="B18" s="15" t="s">
        <v>39</v>
      </c>
      <c r="C18" s="12" t="s">
        <v>13</v>
      </c>
      <c r="D18" s="13"/>
      <c r="E18" s="14">
        <v>50</v>
      </c>
      <c r="F18" s="13">
        <f t="shared" si="0"/>
        <v>0</v>
      </c>
      <c r="G18" s="13">
        <f t="shared" si="1"/>
        <v>0</v>
      </c>
      <c r="H18" s="13">
        <f t="shared" si="2"/>
        <v>0</v>
      </c>
    </row>
    <row r="19" spans="1:8" x14ac:dyDescent="0.25">
      <c r="A19" s="4" t="s">
        <v>40</v>
      </c>
      <c r="B19" s="15" t="s">
        <v>41</v>
      </c>
      <c r="C19" s="12" t="s">
        <v>13</v>
      </c>
      <c r="D19" s="13"/>
      <c r="E19" s="14">
        <v>20</v>
      </c>
      <c r="F19" s="13">
        <f t="shared" si="0"/>
        <v>0</v>
      </c>
      <c r="G19" s="13">
        <f t="shared" si="1"/>
        <v>0</v>
      </c>
      <c r="H19" s="13">
        <f t="shared" si="2"/>
        <v>0</v>
      </c>
    </row>
    <row r="20" spans="1:8" x14ac:dyDescent="0.25">
      <c r="A20" s="4" t="s">
        <v>42</v>
      </c>
      <c r="B20" s="15" t="s">
        <v>43</v>
      </c>
      <c r="C20" s="12" t="s">
        <v>13</v>
      </c>
      <c r="D20" s="13"/>
      <c r="E20" s="14">
        <v>50</v>
      </c>
      <c r="F20" s="13">
        <f t="shared" si="0"/>
        <v>0</v>
      </c>
      <c r="G20" s="13">
        <f t="shared" si="1"/>
        <v>0</v>
      </c>
      <c r="H20" s="13">
        <f t="shared" si="2"/>
        <v>0</v>
      </c>
    </row>
    <row r="21" spans="1:8" x14ac:dyDescent="0.25">
      <c r="A21" s="4" t="s">
        <v>44</v>
      </c>
      <c r="B21" s="15" t="s">
        <v>45</v>
      </c>
      <c r="C21" s="12" t="s">
        <v>13</v>
      </c>
      <c r="D21" s="13"/>
      <c r="E21" s="14">
        <v>40</v>
      </c>
      <c r="F21" s="13">
        <f t="shared" si="0"/>
        <v>0</v>
      </c>
      <c r="G21" s="13">
        <f t="shared" si="1"/>
        <v>0</v>
      </c>
      <c r="H21" s="13">
        <f t="shared" si="2"/>
        <v>0</v>
      </c>
    </row>
    <row r="22" spans="1:8" ht="38.25" x14ac:dyDescent="0.25">
      <c r="A22" s="4" t="s">
        <v>46</v>
      </c>
      <c r="B22" s="16" t="s">
        <v>47</v>
      </c>
      <c r="C22" s="12" t="s">
        <v>48</v>
      </c>
      <c r="D22" s="13"/>
      <c r="E22" s="12">
        <v>1000</v>
      </c>
      <c r="F22" s="13">
        <f t="shared" si="0"/>
        <v>0</v>
      </c>
      <c r="G22" s="13">
        <f t="shared" si="1"/>
        <v>0</v>
      </c>
      <c r="H22" s="13">
        <f t="shared" si="2"/>
        <v>0</v>
      </c>
    </row>
    <row r="23" spans="1:8" ht="40.5" customHeight="1" x14ac:dyDescent="0.25">
      <c r="A23" s="4" t="s">
        <v>49</v>
      </c>
      <c r="B23" s="15" t="s">
        <v>50</v>
      </c>
      <c r="C23" s="12" t="s">
        <v>48</v>
      </c>
      <c r="D23" s="13"/>
      <c r="E23" s="12">
        <v>1000</v>
      </c>
      <c r="F23" s="13">
        <f t="shared" si="0"/>
        <v>0</v>
      </c>
      <c r="G23" s="13">
        <f t="shared" si="1"/>
        <v>0</v>
      </c>
      <c r="H23" s="13">
        <f t="shared" si="2"/>
        <v>0</v>
      </c>
    </row>
    <row r="24" spans="1:8" ht="48.75" customHeight="1" x14ac:dyDescent="0.25">
      <c r="A24" s="4" t="s">
        <v>51</v>
      </c>
      <c r="B24" s="15" t="s">
        <v>52</v>
      </c>
      <c r="C24" s="12" t="s">
        <v>48</v>
      </c>
      <c r="D24" s="13"/>
      <c r="E24" s="12">
        <v>1000</v>
      </c>
      <c r="F24" s="13">
        <f t="shared" si="0"/>
        <v>0</v>
      </c>
      <c r="G24" s="13">
        <f t="shared" si="1"/>
        <v>0</v>
      </c>
      <c r="H24" s="13">
        <f t="shared" si="2"/>
        <v>0</v>
      </c>
    </row>
    <row r="25" spans="1:8" ht="25.5" x14ac:dyDescent="0.25">
      <c r="A25" s="4" t="s">
        <v>53</v>
      </c>
      <c r="B25" s="15" t="s">
        <v>54</v>
      </c>
      <c r="C25" s="12" t="s">
        <v>48</v>
      </c>
      <c r="D25" s="13"/>
      <c r="E25" s="14">
        <v>50</v>
      </c>
      <c r="F25" s="13">
        <f t="shared" si="0"/>
        <v>0</v>
      </c>
      <c r="G25" s="13">
        <f t="shared" si="1"/>
        <v>0</v>
      </c>
      <c r="H25" s="13">
        <f t="shared" si="2"/>
        <v>0</v>
      </c>
    </row>
    <row r="26" spans="1:8" ht="25.5" x14ac:dyDescent="0.25">
      <c r="A26" s="4" t="s">
        <v>55</v>
      </c>
      <c r="B26" s="15" t="s">
        <v>56</v>
      </c>
      <c r="C26" s="12" t="s">
        <v>48</v>
      </c>
      <c r="D26" s="13"/>
      <c r="E26" s="14">
        <v>50</v>
      </c>
      <c r="F26" s="13">
        <f t="shared" si="0"/>
        <v>0</v>
      </c>
      <c r="G26" s="13">
        <f t="shared" si="1"/>
        <v>0</v>
      </c>
      <c r="H26" s="13">
        <f t="shared" si="2"/>
        <v>0</v>
      </c>
    </row>
    <row r="27" spans="1:8" x14ac:dyDescent="0.25">
      <c r="A27" s="4" t="s">
        <v>57</v>
      </c>
      <c r="B27" s="15" t="s">
        <v>58</v>
      </c>
      <c r="C27" s="12" t="s">
        <v>13</v>
      </c>
      <c r="D27" s="13"/>
      <c r="E27" s="14">
        <v>100</v>
      </c>
      <c r="F27" s="13">
        <f t="shared" si="0"/>
        <v>0</v>
      </c>
      <c r="G27" s="13">
        <f t="shared" si="1"/>
        <v>0</v>
      </c>
      <c r="H27" s="13">
        <f t="shared" si="2"/>
        <v>0</v>
      </c>
    </row>
    <row r="28" spans="1:8" ht="41.25" customHeight="1" x14ac:dyDescent="0.25">
      <c r="A28" s="4" t="s">
        <v>59</v>
      </c>
      <c r="B28" s="15" t="s">
        <v>60</v>
      </c>
      <c r="C28" s="12" t="s">
        <v>13</v>
      </c>
      <c r="D28" s="13"/>
      <c r="E28" s="14">
        <v>50</v>
      </c>
      <c r="F28" s="13">
        <f t="shared" si="0"/>
        <v>0</v>
      </c>
      <c r="G28" s="13">
        <f t="shared" si="1"/>
        <v>0</v>
      </c>
      <c r="H28" s="13">
        <f t="shared" si="2"/>
        <v>0</v>
      </c>
    </row>
    <row r="29" spans="1:8" ht="32.25" customHeight="1" x14ac:dyDescent="0.25">
      <c r="A29" s="4" t="s">
        <v>61</v>
      </c>
      <c r="B29" s="15" t="s">
        <v>62</v>
      </c>
      <c r="C29" s="12" t="s">
        <v>13</v>
      </c>
      <c r="D29" s="13"/>
      <c r="E29" s="14">
        <v>20</v>
      </c>
      <c r="F29" s="13">
        <f t="shared" si="0"/>
        <v>0</v>
      </c>
      <c r="G29" s="13">
        <f t="shared" si="1"/>
        <v>0</v>
      </c>
      <c r="H29" s="13">
        <f t="shared" si="2"/>
        <v>0</v>
      </c>
    </row>
    <row r="30" spans="1:8" ht="38.25" customHeight="1" x14ac:dyDescent="0.25">
      <c r="A30" s="4" t="s">
        <v>63</v>
      </c>
      <c r="B30" s="15" t="s">
        <v>64</v>
      </c>
      <c r="C30" s="12" t="s">
        <v>13</v>
      </c>
      <c r="D30" s="13"/>
      <c r="E30" s="14">
        <v>30</v>
      </c>
      <c r="F30" s="13">
        <f t="shared" si="0"/>
        <v>0</v>
      </c>
      <c r="G30" s="13">
        <f t="shared" si="1"/>
        <v>0</v>
      </c>
      <c r="H30" s="13">
        <f t="shared" si="2"/>
        <v>0</v>
      </c>
    </row>
    <row r="31" spans="1:8" ht="40.5" customHeight="1" x14ac:dyDescent="0.25">
      <c r="A31" s="4" t="s">
        <v>65</v>
      </c>
      <c r="B31" s="15" t="s">
        <v>66</v>
      </c>
      <c r="C31" s="12" t="s">
        <v>67</v>
      </c>
      <c r="D31" s="13"/>
      <c r="E31" s="14">
        <v>200</v>
      </c>
      <c r="F31" s="13">
        <f t="shared" si="0"/>
        <v>0</v>
      </c>
      <c r="G31" s="13">
        <f t="shared" si="1"/>
        <v>0</v>
      </c>
      <c r="H31" s="13">
        <f t="shared" si="2"/>
        <v>0</v>
      </c>
    </row>
    <row r="32" spans="1:8" ht="25.5" x14ac:dyDescent="0.25">
      <c r="A32" s="4" t="s">
        <v>68</v>
      </c>
      <c r="B32" s="15" t="s">
        <v>69</v>
      </c>
      <c r="C32" s="12" t="s">
        <v>13</v>
      </c>
      <c r="D32" s="13"/>
      <c r="E32" s="14">
        <v>100</v>
      </c>
      <c r="F32" s="13">
        <f t="shared" si="0"/>
        <v>0</v>
      </c>
      <c r="G32" s="13">
        <f t="shared" si="1"/>
        <v>0</v>
      </c>
      <c r="H32" s="13">
        <f t="shared" si="2"/>
        <v>0</v>
      </c>
    </row>
    <row r="33" spans="1:8" ht="72.75" customHeight="1" x14ac:dyDescent="0.25">
      <c r="A33" s="4" t="s">
        <v>70</v>
      </c>
      <c r="B33" s="15" t="s">
        <v>71</v>
      </c>
      <c r="C33" s="12" t="s">
        <v>18</v>
      </c>
      <c r="D33" s="13"/>
      <c r="E33" s="14">
        <v>20</v>
      </c>
      <c r="F33" s="13">
        <f t="shared" si="0"/>
        <v>0</v>
      </c>
      <c r="G33" s="13">
        <f t="shared" si="1"/>
        <v>0</v>
      </c>
      <c r="H33" s="13">
        <f t="shared" si="2"/>
        <v>0</v>
      </c>
    </row>
    <row r="34" spans="1:8" ht="34.5" customHeight="1" x14ac:dyDescent="0.25">
      <c r="A34" s="4" t="s">
        <v>72</v>
      </c>
      <c r="B34" s="15" t="s">
        <v>73</v>
      </c>
      <c r="C34" s="12" t="s">
        <v>13</v>
      </c>
      <c r="D34" s="13"/>
      <c r="E34" s="14">
        <v>10</v>
      </c>
      <c r="F34" s="13">
        <f t="shared" si="0"/>
        <v>0</v>
      </c>
      <c r="G34" s="13">
        <f t="shared" si="1"/>
        <v>0</v>
      </c>
      <c r="H34" s="13">
        <f t="shared" si="2"/>
        <v>0</v>
      </c>
    </row>
    <row r="35" spans="1:8" ht="30.75" customHeight="1" x14ac:dyDescent="0.25">
      <c r="A35" s="4" t="s">
        <v>74</v>
      </c>
      <c r="B35" s="15" t="s">
        <v>75</v>
      </c>
      <c r="C35" s="12" t="s">
        <v>13</v>
      </c>
      <c r="D35" s="13"/>
      <c r="E35" s="14">
        <v>20</v>
      </c>
      <c r="F35" s="13">
        <f t="shared" si="0"/>
        <v>0</v>
      </c>
      <c r="G35" s="13">
        <f t="shared" si="1"/>
        <v>0</v>
      </c>
      <c r="H35" s="13">
        <f t="shared" si="2"/>
        <v>0</v>
      </c>
    </row>
    <row r="36" spans="1:8" ht="33.75" customHeight="1" x14ac:dyDescent="0.25">
      <c r="A36" s="4" t="s">
        <v>76</v>
      </c>
      <c r="B36" s="15" t="s">
        <v>43</v>
      </c>
      <c r="C36" s="12" t="s">
        <v>13</v>
      </c>
      <c r="D36" s="13"/>
      <c r="E36" s="14">
        <v>20</v>
      </c>
      <c r="F36" s="13">
        <f t="shared" si="0"/>
        <v>0</v>
      </c>
      <c r="G36" s="13">
        <f t="shared" si="1"/>
        <v>0</v>
      </c>
      <c r="H36" s="13">
        <f t="shared" si="2"/>
        <v>0</v>
      </c>
    </row>
    <row r="37" spans="1:8" ht="42.75" customHeight="1" x14ac:dyDescent="0.25">
      <c r="A37" s="4" t="s">
        <v>77</v>
      </c>
      <c r="B37" s="15" t="s">
        <v>78</v>
      </c>
      <c r="C37" s="12" t="s">
        <v>18</v>
      </c>
      <c r="D37" s="13"/>
      <c r="E37" s="14">
        <v>50</v>
      </c>
      <c r="F37" s="13">
        <f t="shared" si="0"/>
        <v>0</v>
      </c>
      <c r="G37" s="13">
        <f t="shared" si="1"/>
        <v>0</v>
      </c>
      <c r="H37" s="13">
        <f t="shared" si="2"/>
        <v>0</v>
      </c>
    </row>
    <row r="38" spans="1:8" ht="58.5" customHeight="1" x14ac:dyDescent="0.25">
      <c r="A38" s="4" t="s">
        <v>79</v>
      </c>
      <c r="B38" s="15" t="s">
        <v>80</v>
      </c>
      <c r="C38" s="12" t="s">
        <v>13</v>
      </c>
      <c r="D38" s="13"/>
      <c r="E38" s="14">
        <v>40</v>
      </c>
      <c r="F38" s="13">
        <f t="shared" si="0"/>
        <v>0</v>
      </c>
      <c r="G38" s="13">
        <f t="shared" si="1"/>
        <v>0</v>
      </c>
      <c r="H38" s="13">
        <f t="shared" si="2"/>
        <v>0</v>
      </c>
    </row>
    <row r="39" spans="1:8" x14ac:dyDescent="0.25">
      <c r="A39" s="10"/>
      <c r="B39" s="17"/>
      <c r="C39" s="18"/>
      <c r="D39" s="19"/>
      <c r="E39" s="20"/>
      <c r="F39" s="13">
        <f>SUM(F6:F38)</f>
        <v>0</v>
      </c>
      <c r="G39" s="21" t="s">
        <v>81</v>
      </c>
      <c r="H39" s="21">
        <f>SUM(H6:H38)</f>
        <v>0</v>
      </c>
    </row>
    <row r="40" spans="1:8" x14ac:dyDescent="0.25">
      <c r="A40" s="5"/>
      <c r="B40" s="6"/>
      <c r="C40" s="7"/>
      <c r="D40" s="8"/>
      <c r="E40" s="5"/>
      <c r="F40" s="8"/>
      <c r="G40" s="8"/>
      <c r="H40" s="8"/>
    </row>
    <row r="41" spans="1:8" x14ac:dyDescent="0.25">
      <c r="B41" s="23" t="s">
        <v>82</v>
      </c>
      <c r="C41" s="23"/>
      <c r="D41" s="23"/>
      <c r="E41" s="23"/>
      <c r="F41" s="23"/>
      <c r="G41" s="23"/>
      <c r="H41" s="23"/>
    </row>
    <row r="42" spans="1:8" x14ac:dyDescent="0.25">
      <c r="B42" s="23"/>
      <c r="C42" s="23"/>
      <c r="D42" s="23"/>
      <c r="E42" s="23"/>
      <c r="F42" s="23"/>
      <c r="G42" s="23"/>
      <c r="H42" s="23"/>
    </row>
    <row r="43" spans="1:8" x14ac:dyDescent="0.25">
      <c r="B43" s="24"/>
      <c r="C43" s="24"/>
      <c r="D43" s="24"/>
      <c r="E43" s="24"/>
      <c r="F43" s="24"/>
      <c r="G43" s="24"/>
      <c r="H43" s="24"/>
    </row>
    <row r="44" spans="1:8" x14ac:dyDescent="0.25">
      <c r="B44" s="25" t="s">
        <v>83</v>
      </c>
      <c r="C44" s="26"/>
      <c r="D44" s="26"/>
      <c r="E44" s="26"/>
      <c r="F44" s="27" t="s">
        <v>84</v>
      </c>
      <c r="G44" s="27"/>
      <c r="H44" s="27"/>
    </row>
    <row r="45" spans="1:8" x14ac:dyDescent="0.25">
      <c r="B45" s="25"/>
      <c r="C45" s="26"/>
      <c r="D45" s="26"/>
      <c r="E45" s="26"/>
      <c r="F45" s="28"/>
      <c r="G45" s="28"/>
      <c r="H45" s="28"/>
    </row>
    <row r="46" spans="1:8" x14ac:dyDescent="0.25">
      <c r="B46" s="25"/>
      <c r="C46" s="26"/>
      <c r="D46" s="26"/>
      <c r="E46" s="26"/>
      <c r="F46" s="28"/>
      <c r="G46" s="28"/>
      <c r="H46" s="28"/>
    </row>
    <row r="47" spans="1:8" x14ac:dyDescent="0.25">
      <c r="B47" s="29" t="s">
        <v>85</v>
      </c>
      <c r="C47" s="30"/>
      <c r="D47" s="26"/>
      <c r="E47" s="26"/>
      <c r="F47" s="31" t="s">
        <v>86</v>
      </c>
      <c r="G47" s="32"/>
      <c r="H47" s="32"/>
    </row>
    <row r="48" spans="1:8" x14ac:dyDescent="0.25">
      <c r="B48" s="30"/>
      <c r="C48" s="30"/>
      <c r="D48" s="26"/>
      <c r="E48" s="26"/>
      <c r="F48" s="32"/>
      <c r="G48" s="32"/>
      <c r="H48" s="32"/>
    </row>
    <row r="49" spans="2:8" x14ac:dyDescent="0.25">
      <c r="B49" s="26"/>
      <c r="C49" s="26"/>
      <c r="D49" s="26"/>
      <c r="E49" s="26"/>
      <c r="F49" s="26"/>
      <c r="G49" s="26"/>
      <c r="H49" s="26"/>
    </row>
  </sheetData>
  <mergeCells count="4">
    <mergeCell ref="B41:H42"/>
    <mergeCell ref="F44:H44"/>
    <mergeCell ref="B47:C48"/>
    <mergeCell ref="F47:H4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środki czystości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Morzyńska</dc:creator>
  <cp:lastModifiedBy>Agnieszka Morzyńska</cp:lastModifiedBy>
  <cp:lastPrinted>2021-01-11T08:29:13Z</cp:lastPrinted>
  <dcterms:created xsi:type="dcterms:W3CDTF">2021-01-08T12:28:13Z</dcterms:created>
  <dcterms:modified xsi:type="dcterms:W3CDTF">2021-01-11T08:31:38Z</dcterms:modified>
</cp:coreProperties>
</file>