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filterPrivacy="1" defaultThemeVersion="124226"/>
  <xr:revisionPtr revIDLastSave="0" documentId="13_ncr:1_{BEF3322C-77B9-4A8F-8C0E-5788AB677243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Arkusz1" sheetId="1" r:id="rId1"/>
    <sheet name="Arkusz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0" i="1" l="1"/>
  <c r="H20" i="1" s="1"/>
  <c r="F21" i="1"/>
  <c r="H21" i="1" l="1"/>
  <c r="I20" i="1"/>
  <c r="I21" i="1" s="1"/>
  <c r="F18" i="1"/>
  <c r="H18" i="1" s="1"/>
  <c r="I18" i="1" s="1"/>
  <c r="F17" i="1"/>
  <c r="H17" i="1" s="1"/>
  <c r="I17" i="1" s="1"/>
  <c r="F16" i="1"/>
  <c r="H16" i="1" s="1"/>
  <c r="I16" i="1" s="1"/>
  <c r="F15" i="1"/>
  <c r="H15" i="1" s="1"/>
  <c r="I15" i="1" s="1"/>
  <c r="F14" i="1"/>
  <c r="H14" i="1" s="1"/>
  <c r="I14" i="1" s="1"/>
  <c r="F13" i="1"/>
  <c r="H13" i="1" s="1"/>
  <c r="I13" i="1" s="1"/>
  <c r="F12" i="1"/>
  <c r="H12" i="1" s="1"/>
  <c r="I12" i="1" s="1"/>
  <c r="F7" i="1"/>
  <c r="H7" i="1" s="1"/>
  <c r="I7" i="1" l="1"/>
  <c r="F10" i="1"/>
  <c r="H10" i="1" s="1"/>
  <c r="I10" i="1" s="1"/>
  <c r="F19" i="1" l="1"/>
  <c r="H19" i="1" s="1"/>
  <c r="I19" i="1" s="1"/>
  <c r="F11" i="1"/>
  <c r="H11" i="1" s="1"/>
  <c r="I11" i="1" s="1"/>
  <c r="F9" i="1"/>
  <c r="F8" i="1"/>
  <c r="F6" i="1"/>
  <c r="H6" i="1" s="1"/>
  <c r="I6" i="1" s="1"/>
  <c r="F5" i="1"/>
  <c r="H5" i="1" s="1"/>
  <c r="I5" i="1" l="1"/>
  <c r="H9" i="1"/>
  <c r="I9" i="1" s="1"/>
  <c r="H8" i="1"/>
  <c r="I8" i="1" s="1"/>
</calcChain>
</file>

<file path=xl/sharedStrings.xml><?xml version="1.0" encoding="utf-8"?>
<sst xmlns="http://schemas.openxmlformats.org/spreadsheetml/2006/main" count="68" uniqueCount="57">
  <si>
    <t>L.p.</t>
  </si>
  <si>
    <t>Przedmiot zamówienia</t>
  </si>
  <si>
    <t>j.m.</t>
  </si>
  <si>
    <t>Cena jednostkowa netto</t>
  </si>
  <si>
    <t>Wartość netto</t>
  </si>
  <si>
    <t>Wartość VAT</t>
  </si>
  <si>
    <t>Wartość brutto</t>
  </si>
  <si>
    <t xml:space="preserve">szt. </t>
  </si>
  <si>
    <t>szt.</t>
  </si>
  <si>
    <t>Razem</t>
  </si>
  <si>
    <t>1. Przy wyborze oferty najkorzystniejszej Zamawiający będzie się kierował następującymi kryteriami:</t>
  </si>
  <si>
    <t>I. Cena - 95%</t>
  </si>
  <si>
    <t>II. Termin dostaw cząstkowych – 5 %</t>
  </si>
  <si>
    <t>2. Każda z ofert oceniana będzie w systemie punktowym:</t>
  </si>
  <si>
    <t>I. Kryterium cena – 95%:</t>
  </si>
  <si>
    <t>Oferty oceniane będą na podstawie ceny podanej w formularzu ofertowym. Największą ilość punktów (95) otrzyma oferta z najniższą ceną ofertową brutto, pozostałe oferty oceniane będą zgodnie ze wzorem:</t>
  </si>
  <si>
    <t>najniższa zaoferowana cena</t>
  </si>
  <si>
    <t>Sposób obliczenia ceny został podany w rozdziale VIII.</t>
  </si>
  <si>
    <t>II. Termin dostaw cząstkowych – 5%</t>
  </si>
  <si>
    <t>Maksymalny termin dostaw wynosi 3 dni robocze od przyjęcia zamówienia. Oferty uzyskają następującą punktację:</t>
  </si>
  <si>
    <t>1 dzień – 5 pkt</t>
  </si>
  <si>
    <t>2 dni – 3 pkt</t>
  </si>
  <si>
    <t>3 dni – 1 pkt</t>
  </si>
  <si>
    <t>ilość punktów oferty badanej</t>
  </si>
  <si>
    <t>Wartość punktowa dostaw cząstkowych = maksymalna ilość punktów x 5% x 100</t>
  </si>
  <si>
    <t>Wartość punktowa ceny =                cena oferty badanej                   x 95% x 100</t>
  </si>
  <si>
    <t>Nazwa handlowa/Producent</t>
  </si>
  <si>
    <t>doba</t>
  </si>
  <si>
    <t>szt</t>
  </si>
  <si>
    <t>Argon - butle zamawiającego o pojemności 1,6 l</t>
  </si>
  <si>
    <t>SL/19/ZP/2020</t>
  </si>
  <si>
    <t>Załącznik nr 2 do SIWZ - Formularz oferty</t>
  </si>
  <si>
    <t>„Zakup i sukcesywna dostawa tlenu medycznego, gazów medycznych oraz dzierżawa butli dla Szpitala Św. Leona sp. z o.o. w Opatowie”.</t>
  </si>
  <si>
    <t xml:space="preserve">Średnie zużycie na okres trwania umowy </t>
  </si>
  <si>
    <t>butlo/doba</t>
  </si>
  <si>
    <t>Stawka VAT w %</t>
  </si>
  <si>
    <t>Potwierdzam zgodność merytoryczną i ilościową przedmiotu zamówienia</t>
  </si>
  <si>
    <t>Upełnomocniony przedstawiciel (e) Wykonawcy</t>
  </si>
  <si>
    <t>……………………………………………………………………………..</t>
  </si>
  <si>
    <t>miejscowość, data</t>
  </si>
  <si>
    <t>…………………………………………………………………………….</t>
  </si>
  <si>
    <t>podpis Wykonawcy</t>
  </si>
  <si>
    <t>Dzierżawa zaworu dozującego* - 1 szt</t>
  </si>
  <si>
    <t>Dzierżawa butli do tlenu medycznego z zaworem zintegrowanym i wyświetlaczem cyfrowym* - 8 szt</t>
  </si>
  <si>
    <t>Dzierżawa butli do tlenu medycznego z zaworem zintegrowanym*  - 3 szt</t>
  </si>
  <si>
    <t>Tlen medyczny sprężony w butlach stalowych o pojemności 40 l zawierających  6,4 m3 cisnienie 150 bar</t>
  </si>
  <si>
    <t>Tlen medyczny sprężony  w butlach stalowych o pojemności 10 l zawierających  1,6 m3 ciśnienie 150 bar</t>
  </si>
  <si>
    <t>Mieszanina podtlenek azotu/tlen 50/50 w butli poj. 10 l  2,8 m3 ciśnienie 170 Bar</t>
  </si>
  <si>
    <t>Medyczny dwutlenek węgla do laparoskopii w butlach poj. 10 l 7,5 kg</t>
  </si>
  <si>
    <t>Tlen medyczny w butlach aluminiowych  poj. 5 l 1,08 m3 ciśnienie 200 bar</t>
  </si>
  <si>
    <t xml:space="preserve">Tlen medyczny sprężony w butlach aluminiowych o pojemności 2l  0,43 m3 ciśnienie 200 bar </t>
  </si>
  <si>
    <t>Podtlenek azotu medyczny w butlach poj. 10 l  7 kg</t>
  </si>
  <si>
    <t>Dzierżawa butli tlenowych stalowych poj. 40 oraz 10 l</t>
  </si>
  <si>
    <t>Dzierżawa butli do podtlenku azotu stalowych poj. 10 l - 8 szt</t>
  </si>
  <si>
    <t>Dzierżawa butli do dwutlenku węgla medycznego stalowych poj. 10 l - 3 szt</t>
  </si>
  <si>
    <t>Dzierżawa butli do mieszanki tlen/podtlenek aluminiowej poj. 10 l z zaworem zintegrowanym - 1 szt</t>
  </si>
  <si>
    <t>Dzierżawa wózka na butlę  poj. 10 l z kółkami- 1 szt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</si>
</sst>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0"/>
      <color theme="1"/>
      <name val="LindeDaxOffice"/>
      <family val="2"/>
      <charset val="238"/>
    </font>
    <font>
      <sz val="10"/>
      <color theme="1"/>
      <name val="LindeDaxOffice"/>
      <family val="2"/>
      <charset val="238"/>
    </font>
    <font>
      <sz val="8"/>
      <color theme="1"/>
      <name val="LindeDaxOffice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LindeDaxOffice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3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2" fillId="0" borderId="2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9" fontId="1" fillId="0" borderId="7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9" fontId="0" fillId="0" borderId="0" xfId="0" applyNumberFormat="1" applyAlignment="1">
      <alignment horizontal="center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tabSelected="1" workbookViewId="0">
      <selection activeCell="F15" sqref="F15"/>
    </sheetView>
  </sheetViews>
  <sheetFormatPr defaultRowHeight="15"/>
  <cols>
    <col min="1" max="1" width="9.140625" style="19"/>
    <col min="2" max="2" width="45.140625" customWidth="1"/>
    <col min="3" max="3" width="10.7109375" style="19" customWidth="1"/>
    <col min="4" max="4" width="13.140625" style="19" customWidth="1"/>
    <col min="5" max="5" width="12.5703125" style="25" customWidth="1"/>
    <col min="6" max="6" width="11.85546875" style="25" customWidth="1"/>
    <col min="7" max="7" width="9.140625" style="29"/>
    <col min="8" max="8" width="11.140625" style="25" customWidth="1"/>
    <col min="9" max="9" width="12.140625" style="25" customWidth="1"/>
    <col min="10" max="10" width="33" customWidth="1"/>
    <col min="11" max="11" width="10.28515625" customWidth="1"/>
  </cols>
  <sheetData>
    <row r="1" spans="1:10">
      <c r="A1" s="38" t="s">
        <v>30</v>
      </c>
      <c r="B1" s="38"/>
      <c r="I1" s="37" t="s">
        <v>31</v>
      </c>
      <c r="J1" s="37"/>
    </row>
    <row r="2" spans="1:10" ht="38.25" customHeight="1">
      <c r="C2" s="39" t="s">
        <v>32</v>
      </c>
      <c r="D2" s="39"/>
      <c r="E2" s="39"/>
      <c r="F2" s="39"/>
      <c r="G2" s="39"/>
      <c r="H2" s="39"/>
    </row>
    <row r="3" spans="1:10" ht="15.75" thickBot="1">
      <c r="A3" s="1"/>
    </row>
    <row r="4" spans="1:10" ht="64.5" thickBot="1">
      <c r="A4" s="17" t="s">
        <v>0</v>
      </c>
      <c r="B4" s="13" t="s">
        <v>1</v>
      </c>
      <c r="C4" s="17" t="s">
        <v>2</v>
      </c>
      <c r="D4" s="2" t="s">
        <v>33</v>
      </c>
      <c r="E4" s="33" t="s">
        <v>3</v>
      </c>
      <c r="F4" s="33" t="s">
        <v>4</v>
      </c>
      <c r="G4" s="34" t="s">
        <v>35</v>
      </c>
      <c r="H4" s="33" t="s">
        <v>5</v>
      </c>
      <c r="I4" s="33" t="s">
        <v>6</v>
      </c>
      <c r="J4" s="2" t="s">
        <v>26</v>
      </c>
    </row>
    <row r="5" spans="1:10" ht="39" thickBot="1">
      <c r="A5" s="4">
        <v>1</v>
      </c>
      <c r="B5" s="6" t="s">
        <v>45</v>
      </c>
      <c r="C5" s="4" t="s">
        <v>7</v>
      </c>
      <c r="D5" s="20">
        <v>2640</v>
      </c>
      <c r="E5" s="26"/>
      <c r="F5" s="26">
        <f>D5*E5</f>
        <v>0</v>
      </c>
      <c r="G5" s="30"/>
      <c r="H5" s="26">
        <f>F5*G5</f>
        <v>0</v>
      </c>
      <c r="I5" s="26">
        <f>F5+H5</f>
        <v>0</v>
      </c>
      <c r="J5" s="12"/>
    </row>
    <row r="6" spans="1:10" ht="39" thickBot="1">
      <c r="A6" s="4">
        <v>2</v>
      </c>
      <c r="B6" s="14" t="s">
        <v>46</v>
      </c>
      <c r="C6" s="18" t="s">
        <v>8</v>
      </c>
      <c r="D6" s="18">
        <v>90</v>
      </c>
      <c r="E6" s="27"/>
      <c r="F6" s="26">
        <f t="shared" ref="F6:F20" si="0">D6*E6</f>
        <v>0</v>
      </c>
      <c r="G6" s="31"/>
      <c r="H6" s="26">
        <f t="shared" ref="H6:H20" si="1">F6*G6</f>
        <v>0</v>
      </c>
      <c r="I6" s="26">
        <f t="shared" ref="I6:I20" si="2">F6+H6</f>
        <v>0</v>
      </c>
      <c r="J6" s="16"/>
    </row>
    <row r="7" spans="1:10" ht="26.25" thickBot="1">
      <c r="A7" s="4">
        <v>3</v>
      </c>
      <c r="B7" s="7" t="s">
        <v>49</v>
      </c>
      <c r="C7" s="9" t="s">
        <v>28</v>
      </c>
      <c r="D7" s="9">
        <v>20</v>
      </c>
      <c r="E7" s="21"/>
      <c r="F7" s="26">
        <f t="shared" si="0"/>
        <v>0</v>
      </c>
      <c r="G7" s="23"/>
      <c r="H7" s="26">
        <f t="shared" si="1"/>
        <v>0</v>
      </c>
      <c r="I7" s="26">
        <f t="shared" si="2"/>
        <v>0</v>
      </c>
      <c r="J7" s="36"/>
    </row>
    <row r="8" spans="1:10" ht="26.25" thickBot="1">
      <c r="A8" s="4">
        <v>4</v>
      </c>
      <c r="B8" s="7" t="s">
        <v>50</v>
      </c>
      <c r="C8" s="9" t="s">
        <v>8</v>
      </c>
      <c r="D8" s="9">
        <v>40</v>
      </c>
      <c r="E8" s="21"/>
      <c r="F8" s="26">
        <f t="shared" si="0"/>
        <v>0</v>
      </c>
      <c r="G8" s="23"/>
      <c r="H8" s="26">
        <f t="shared" si="1"/>
        <v>0</v>
      </c>
      <c r="I8" s="26">
        <f t="shared" si="2"/>
        <v>0</v>
      </c>
      <c r="J8" s="10"/>
    </row>
    <row r="9" spans="1:10" ht="15.75" thickBot="1">
      <c r="A9" s="4">
        <v>5</v>
      </c>
      <c r="B9" s="15" t="s">
        <v>51</v>
      </c>
      <c r="C9" s="18" t="s">
        <v>8</v>
      </c>
      <c r="D9" s="18">
        <v>20</v>
      </c>
      <c r="E9" s="28"/>
      <c r="F9" s="26">
        <f t="shared" si="0"/>
        <v>0</v>
      </c>
      <c r="G9" s="32"/>
      <c r="H9" s="26">
        <f t="shared" si="1"/>
        <v>0</v>
      </c>
      <c r="I9" s="26">
        <f t="shared" si="2"/>
        <v>0</v>
      </c>
      <c r="J9" s="16"/>
    </row>
    <row r="10" spans="1:10" ht="26.25" thickBot="1">
      <c r="A10" s="4">
        <v>6</v>
      </c>
      <c r="B10" s="7" t="s">
        <v>47</v>
      </c>
      <c r="C10" s="9" t="s">
        <v>8</v>
      </c>
      <c r="D10" s="9">
        <v>2</v>
      </c>
      <c r="E10" s="22"/>
      <c r="F10" s="26">
        <f t="shared" si="0"/>
        <v>0</v>
      </c>
      <c r="G10" s="24"/>
      <c r="H10" s="26">
        <f t="shared" si="1"/>
        <v>0</v>
      </c>
      <c r="I10" s="26">
        <f t="shared" si="2"/>
        <v>0</v>
      </c>
      <c r="J10" s="9"/>
    </row>
    <row r="11" spans="1:10" ht="26.25" thickBot="1">
      <c r="A11" s="4">
        <v>7</v>
      </c>
      <c r="B11" s="7" t="s">
        <v>48</v>
      </c>
      <c r="C11" s="9" t="s">
        <v>8</v>
      </c>
      <c r="D11" s="9">
        <v>8</v>
      </c>
      <c r="E11" s="22"/>
      <c r="F11" s="26">
        <f t="shared" si="0"/>
        <v>0</v>
      </c>
      <c r="G11" s="24"/>
      <c r="H11" s="26">
        <f t="shared" si="1"/>
        <v>0</v>
      </c>
      <c r="I11" s="26">
        <f t="shared" si="2"/>
        <v>0</v>
      </c>
      <c r="J11" s="10"/>
    </row>
    <row r="12" spans="1:10" ht="26.25" thickBot="1">
      <c r="A12" s="4">
        <v>8</v>
      </c>
      <c r="B12" s="7" t="s">
        <v>52</v>
      </c>
      <c r="C12" s="9" t="s">
        <v>34</v>
      </c>
      <c r="D12" s="9">
        <v>80300</v>
      </c>
      <c r="E12" s="22"/>
      <c r="F12" s="26">
        <f t="shared" si="0"/>
        <v>0</v>
      </c>
      <c r="G12" s="24"/>
      <c r="H12" s="26">
        <f t="shared" si="1"/>
        <v>0</v>
      </c>
      <c r="I12" s="26">
        <f t="shared" si="2"/>
        <v>0</v>
      </c>
      <c r="J12" s="10"/>
    </row>
    <row r="13" spans="1:10" ht="26.25" thickBot="1">
      <c r="A13" s="4">
        <v>9</v>
      </c>
      <c r="B13" s="7" t="s">
        <v>43</v>
      </c>
      <c r="C13" s="9" t="s">
        <v>34</v>
      </c>
      <c r="D13" s="9">
        <v>5840</v>
      </c>
      <c r="E13" s="22"/>
      <c r="F13" s="26">
        <f t="shared" si="0"/>
        <v>0</v>
      </c>
      <c r="G13" s="24"/>
      <c r="H13" s="26">
        <f t="shared" si="1"/>
        <v>0</v>
      </c>
      <c r="I13" s="26">
        <f t="shared" si="2"/>
        <v>0</v>
      </c>
      <c r="J13" s="10"/>
    </row>
    <row r="14" spans="1:10" ht="26.25" thickBot="1">
      <c r="A14" s="4">
        <v>10</v>
      </c>
      <c r="B14" s="7" t="s">
        <v>44</v>
      </c>
      <c r="C14" s="9" t="s">
        <v>34</v>
      </c>
      <c r="D14" s="9">
        <v>2190</v>
      </c>
      <c r="E14" s="22"/>
      <c r="F14" s="26">
        <f t="shared" si="0"/>
        <v>0</v>
      </c>
      <c r="G14" s="24"/>
      <c r="H14" s="26">
        <f t="shared" si="1"/>
        <v>0</v>
      </c>
      <c r="I14" s="26">
        <f t="shared" si="2"/>
        <v>0</v>
      </c>
      <c r="J14" s="10"/>
    </row>
    <row r="15" spans="1:10" ht="26.25" thickBot="1">
      <c r="A15" s="4">
        <v>11</v>
      </c>
      <c r="B15" s="7" t="s">
        <v>53</v>
      </c>
      <c r="C15" s="9" t="s">
        <v>34</v>
      </c>
      <c r="D15" s="9">
        <v>5840</v>
      </c>
      <c r="E15" s="22"/>
      <c r="F15" s="26">
        <f t="shared" si="0"/>
        <v>0</v>
      </c>
      <c r="G15" s="24"/>
      <c r="H15" s="26">
        <f t="shared" si="1"/>
        <v>0</v>
      </c>
      <c r="I15" s="26">
        <f t="shared" si="2"/>
        <v>0</v>
      </c>
      <c r="J15" s="10"/>
    </row>
    <row r="16" spans="1:10" ht="26.25" thickBot="1">
      <c r="A16" s="4">
        <v>12</v>
      </c>
      <c r="B16" s="7" t="s">
        <v>54</v>
      </c>
      <c r="C16" s="9" t="s">
        <v>34</v>
      </c>
      <c r="D16" s="9">
        <v>2190</v>
      </c>
      <c r="E16" s="22"/>
      <c r="F16" s="26">
        <f t="shared" si="0"/>
        <v>0</v>
      </c>
      <c r="G16" s="24"/>
      <c r="H16" s="26">
        <f t="shared" si="1"/>
        <v>0</v>
      </c>
      <c r="I16" s="26">
        <f t="shared" si="2"/>
        <v>0</v>
      </c>
      <c r="J16" s="10"/>
    </row>
    <row r="17" spans="1:10" ht="39" thickBot="1">
      <c r="A17" s="4">
        <v>13</v>
      </c>
      <c r="B17" s="7" t="s">
        <v>55</v>
      </c>
      <c r="C17" s="9" t="s">
        <v>34</v>
      </c>
      <c r="D17" s="9">
        <v>730</v>
      </c>
      <c r="E17" s="22"/>
      <c r="F17" s="26">
        <f t="shared" si="0"/>
        <v>0</v>
      </c>
      <c r="G17" s="24"/>
      <c r="H17" s="26">
        <f t="shared" si="1"/>
        <v>0</v>
      </c>
      <c r="I17" s="26">
        <f t="shared" si="2"/>
        <v>0</v>
      </c>
      <c r="J17" s="10"/>
    </row>
    <row r="18" spans="1:10" ht="15.75" thickBot="1">
      <c r="A18" s="4">
        <v>14</v>
      </c>
      <c r="B18" s="7" t="s">
        <v>42</v>
      </c>
      <c r="C18" s="9" t="s">
        <v>27</v>
      </c>
      <c r="D18" s="9">
        <v>730</v>
      </c>
      <c r="E18" s="22"/>
      <c r="F18" s="26">
        <f t="shared" si="0"/>
        <v>0</v>
      </c>
      <c r="G18" s="24"/>
      <c r="H18" s="26">
        <f t="shared" si="1"/>
        <v>0</v>
      </c>
      <c r="I18" s="26">
        <f t="shared" si="2"/>
        <v>0</v>
      </c>
      <c r="J18" s="10"/>
    </row>
    <row r="19" spans="1:10" ht="26.25" thickBot="1">
      <c r="A19" s="4">
        <v>15</v>
      </c>
      <c r="B19" s="6" t="s">
        <v>56</v>
      </c>
      <c r="C19" s="8" t="s">
        <v>27</v>
      </c>
      <c r="D19" s="8">
        <v>730</v>
      </c>
      <c r="E19" s="42"/>
      <c r="F19" s="26">
        <f t="shared" si="0"/>
        <v>0</v>
      </c>
      <c r="G19" s="43"/>
      <c r="H19" s="26">
        <f t="shared" si="1"/>
        <v>0</v>
      </c>
      <c r="I19" s="27">
        <f t="shared" si="2"/>
        <v>0</v>
      </c>
      <c r="J19" s="10"/>
    </row>
    <row r="20" spans="1:10" ht="15.75" thickBot="1">
      <c r="A20" s="4">
        <v>16</v>
      </c>
      <c r="B20" s="44" t="s">
        <v>29</v>
      </c>
      <c r="C20" s="45" t="s">
        <v>8</v>
      </c>
      <c r="D20" s="45">
        <v>16</v>
      </c>
      <c r="E20" s="46"/>
      <c r="F20" s="47">
        <f t="shared" si="0"/>
        <v>0</v>
      </c>
      <c r="G20" s="48"/>
      <c r="H20" s="49">
        <f t="shared" si="1"/>
        <v>0</v>
      </c>
      <c r="I20" s="21">
        <f t="shared" si="2"/>
        <v>0</v>
      </c>
      <c r="J20" s="41"/>
    </row>
    <row r="21" spans="1:10" ht="15.75" thickBot="1">
      <c r="A21" s="3"/>
      <c r="B21" s="5"/>
      <c r="C21" s="3"/>
      <c r="D21" s="8"/>
      <c r="E21" s="22" t="s">
        <v>9</v>
      </c>
      <c r="F21" s="22">
        <f>SUM(F5:F20)</f>
        <v>0</v>
      </c>
      <c r="G21" s="24"/>
      <c r="H21" s="22">
        <f>SUM(H5:H20)</f>
        <v>0</v>
      </c>
      <c r="I21" s="22">
        <f>SUM(I5:I20)</f>
        <v>0</v>
      </c>
      <c r="J21" s="1"/>
    </row>
    <row r="23" spans="1:10">
      <c r="B23" s="40" t="s">
        <v>36</v>
      </c>
      <c r="C23" s="40"/>
      <c r="D23" s="40"/>
      <c r="E23" s="40"/>
    </row>
    <row r="24" spans="1:10">
      <c r="B24" s="35"/>
    </row>
    <row r="25" spans="1:10">
      <c r="B25" s="35"/>
      <c r="F25" s="37" t="s">
        <v>37</v>
      </c>
      <c r="G25" s="37"/>
      <c r="H25" s="37"/>
      <c r="I25" s="37"/>
    </row>
    <row r="26" spans="1:10">
      <c r="B26" s="35"/>
    </row>
    <row r="27" spans="1:10">
      <c r="B27" s="35"/>
    </row>
    <row r="28" spans="1:10">
      <c r="B28" t="s">
        <v>38</v>
      </c>
      <c r="F28" s="37" t="s">
        <v>40</v>
      </c>
      <c r="G28" s="37"/>
      <c r="H28" s="37"/>
      <c r="I28" s="37"/>
    </row>
    <row r="29" spans="1:10">
      <c r="B29" s="19" t="s">
        <v>39</v>
      </c>
      <c r="F29" s="37" t="s">
        <v>41</v>
      </c>
      <c r="G29" s="37"/>
      <c r="H29" s="37"/>
      <c r="I29" s="37"/>
    </row>
  </sheetData>
  <mergeCells count="7">
    <mergeCell ref="F29:I29"/>
    <mergeCell ref="A1:B1"/>
    <mergeCell ref="I1:J1"/>
    <mergeCell ref="C2:H2"/>
    <mergeCell ref="B23:E23"/>
    <mergeCell ref="F25:I25"/>
    <mergeCell ref="F28:I28"/>
  </mergeCells>
  <pageMargins left="0.7" right="0.7" top="0.75" bottom="0.75" header="0.3" footer="0.3"/>
  <pageSetup paperSize="9" scale="72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"/>
  <sheetViews>
    <sheetView workbookViewId="0">
      <selection activeCell="L15" sqref="L15"/>
    </sheetView>
  </sheetViews>
  <sheetFormatPr defaultRowHeight="15"/>
  <sheetData>
    <row r="1" spans="1:7">
      <c r="A1" t="s">
        <v>10</v>
      </c>
    </row>
    <row r="2" spans="1:7">
      <c r="A2" t="s">
        <v>11</v>
      </c>
    </row>
    <row r="3" spans="1:7">
      <c r="A3" t="s">
        <v>12</v>
      </c>
    </row>
    <row r="4" spans="1:7">
      <c r="A4" t="s">
        <v>13</v>
      </c>
    </row>
    <row r="5" spans="1:7">
      <c r="A5" t="s">
        <v>14</v>
      </c>
    </row>
    <row r="6" spans="1:7">
      <c r="A6" t="s">
        <v>15</v>
      </c>
    </row>
    <row r="8" spans="1:7">
      <c r="D8" s="11" t="s">
        <v>16</v>
      </c>
      <c r="E8" s="11"/>
      <c r="F8" s="11"/>
    </row>
    <row r="9" spans="1:7">
      <c r="A9" t="s">
        <v>25</v>
      </c>
    </row>
    <row r="10" spans="1:7">
      <c r="A10" t="s">
        <v>17</v>
      </c>
    </row>
    <row r="11" spans="1:7">
      <c r="A11" t="s">
        <v>18</v>
      </c>
    </row>
    <row r="12" spans="1:7">
      <c r="A12" t="s">
        <v>19</v>
      </c>
    </row>
    <row r="13" spans="1:7">
      <c r="A13" t="s">
        <v>20</v>
      </c>
    </row>
    <row r="14" spans="1:7">
      <c r="A14" t="s">
        <v>21</v>
      </c>
    </row>
    <row r="15" spans="1:7">
      <c r="A15" t="s">
        <v>22</v>
      </c>
    </row>
    <row r="16" spans="1:7">
      <c r="E16" s="11" t="s">
        <v>23</v>
      </c>
      <c r="F16" s="11"/>
      <c r="G16" s="11"/>
    </row>
    <row r="17" spans="1:1">
      <c r="A17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2020-05-26T08:37:46Z</dcterms:modified>
</cp:coreProperties>
</file>